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"/>
    </mc:Choice>
  </mc:AlternateContent>
  <xr:revisionPtr revIDLastSave="0" documentId="13_ncr:1_{84443A68-62AB-482A-96F2-CC416AD943CD}" xr6:coauthVersionLast="47" xr6:coauthVersionMax="47" xr10:uidLastSave="{00000000-0000-0000-0000-000000000000}"/>
  <workbookProtection workbookAlgorithmName="SHA-512" workbookHashValue="MfRHngAOHmitbfzCialpIEP4hbPclVi4eIafLF2c8z+xWK1oxqWBnRPmZj5x+BjjwA5UsfslL/e52JsZ1V4pEA==" workbookSaltValue="PnC3U+8ze3Xig+4cbiT/mg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'DC45'!$A$1:$K$55</definedName>
    <definedName name="_xlnm.Print_Area" localSheetId="11">'DC6'!$A$1:$K$55</definedName>
    <definedName name="_xlnm.Print_Area" localSheetId="20">'DC7'!$A$1:$K$55</definedName>
    <definedName name="_xlnm.Print_Area" localSheetId="26">'DC8'!$A$1:$K$55</definedName>
    <definedName name="_xlnm.Print_Area" localSheetId="31">'DC9'!$A$1:$K$55</definedName>
    <definedName name="_xlnm.Print_Area" localSheetId="5">'NC061'!$A$1:$K$55</definedName>
    <definedName name="_xlnm.Print_Area" localSheetId="6">'NC062'!$A$1:$K$55</definedName>
    <definedName name="_xlnm.Print_Area" localSheetId="7">'NC064'!$A$1:$K$55</definedName>
    <definedName name="_xlnm.Print_Area" localSheetId="8">'NC065'!$A$1:$K$55</definedName>
    <definedName name="_xlnm.Print_Area" localSheetId="9">'NC066'!$A$1:$K$55</definedName>
    <definedName name="_xlnm.Print_Area" localSheetId="10">'NC067'!$A$1:$K$55</definedName>
    <definedName name="_xlnm.Print_Area" localSheetId="12">'NC071'!$A$1:$K$55</definedName>
    <definedName name="_xlnm.Print_Area" localSheetId="13">'NC072'!$A$1:$K$55</definedName>
    <definedName name="_xlnm.Print_Area" localSheetId="14">'NC073'!$A$1:$K$55</definedName>
    <definedName name="_xlnm.Print_Area" localSheetId="15">'NC074'!$A$1:$K$55</definedName>
    <definedName name="_xlnm.Print_Area" localSheetId="16">'NC075'!$A$1:$K$55</definedName>
    <definedName name="_xlnm.Print_Area" localSheetId="17">'NC076'!$A$1:$K$55</definedName>
    <definedName name="_xlnm.Print_Area" localSheetId="18">'NC077'!$A$1:$K$55</definedName>
    <definedName name="_xlnm.Print_Area" localSheetId="19">'NC078'!$A$1:$K$55</definedName>
    <definedName name="_xlnm.Print_Area" localSheetId="21">'NC082'!$A$1:$K$55</definedName>
    <definedName name="_xlnm.Print_Area" localSheetId="22">'NC084'!$A$1:$K$55</definedName>
    <definedName name="_xlnm.Print_Area" localSheetId="23">'NC085'!$A$1:$K$55</definedName>
    <definedName name="_xlnm.Print_Area" localSheetId="24">'NC086'!$A$1:$K$55</definedName>
    <definedName name="_xlnm.Print_Area" localSheetId="25">'NC087'!$A$1:$K$55</definedName>
    <definedName name="_xlnm.Print_Area" localSheetId="27">'NC091'!$A$1:$K$55</definedName>
    <definedName name="_xlnm.Print_Area" localSheetId="28">'NC092'!$A$1:$K$55</definedName>
    <definedName name="_xlnm.Print_Area" localSheetId="29">'NC093'!$A$1:$K$55</definedName>
    <definedName name="_xlnm.Print_Area" localSheetId="30">'NC094'!$A$1:$K$55</definedName>
    <definedName name="_xlnm.Print_Area" localSheetId="1">'NC451'!$A$1:$K$55</definedName>
    <definedName name="_xlnm.Print_Area" localSheetId="2">'NC452'!$A$1:$K$55</definedName>
    <definedName name="_xlnm.Print_Area" localSheetId="3">'NC453'!$A$1:$K$55</definedName>
    <definedName name="_xlnm.Print_Area" localSheetId="0">Summary!$A$1:$K$55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2" l="1"/>
  <c r="J42" i="2"/>
  <c r="I42" i="2"/>
  <c r="H42" i="2"/>
  <c r="G42" i="2"/>
  <c r="F42" i="2"/>
  <c r="E42" i="2"/>
  <c r="D42" i="2"/>
  <c r="C42" i="2"/>
  <c r="K42" i="3"/>
  <c r="J42" i="3"/>
  <c r="I42" i="3"/>
  <c r="H42" i="3"/>
  <c r="G42" i="3"/>
  <c r="F42" i="3"/>
  <c r="E42" i="3"/>
  <c r="D42" i="3"/>
  <c r="C42" i="3"/>
  <c r="K42" i="4"/>
  <c r="J42" i="4"/>
  <c r="I42" i="4"/>
  <c r="H42" i="4"/>
  <c r="G42" i="4"/>
  <c r="F42" i="4"/>
  <c r="E42" i="4"/>
  <c r="D42" i="4"/>
  <c r="C42" i="4"/>
  <c r="K42" i="5"/>
  <c r="J42" i="5"/>
  <c r="I42" i="5"/>
  <c r="H42" i="5"/>
  <c r="G42" i="5"/>
  <c r="F42" i="5"/>
  <c r="E42" i="5"/>
  <c r="D42" i="5"/>
  <c r="C42" i="5"/>
  <c r="K42" i="6"/>
  <c r="J42" i="6"/>
  <c r="I42" i="6"/>
  <c r="H42" i="6"/>
  <c r="G42" i="6"/>
  <c r="F42" i="6"/>
  <c r="E42" i="6"/>
  <c r="D42" i="6"/>
  <c r="C42" i="6"/>
  <c r="K42" i="7"/>
  <c r="J42" i="7"/>
  <c r="I42" i="7"/>
  <c r="H42" i="7"/>
  <c r="G42" i="7"/>
  <c r="F42" i="7"/>
  <c r="E42" i="7"/>
  <c r="D42" i="7"/>
  <c r="C42" i="7"/>
  <c r="K42" i="8"/>
  <c r="J42" i="8"/>
  <c r="I42" i="8"/>
  <c r="H42" i="8"/>
  <c r="G42" i="8"/>
  <c r="F42" i="8"/>
  <c r="E42" i="8"/>
  <c r="D42" i="8"/>
  <c r="C42" i="8"/>
  <c r="K42" i="9"/>
  <c r="J42" i="9"/>
  <c r="I42" i="9"/>
  <c r="H42" i="9"/>
  <c r="G42" i="9"/>
  <c r="F42" i="9"/>
  <c r="E42" i="9"/>
  <c r="D42" i="9"/>
  <c r="C42" i="9"/>
  <c r="K42" i="10"/>
  <c r="J42" i="10"/>
  <c r="I42" i="10"/>
  <c r="H42" i="10"/>
  <c r="G42" i="10"/>
  <c r="F42" i="10"/>
  <c r="E42" i="10"/>
  <c r="D42" i="10"/>
  <c r="C42" i="10"/>
  <c r="K42" i="11"/>
  <c r="J42" i="11"/>
  <c r="I42" i="11"/>
  <c r="H42" i="11"/>
  <c r="G42" i="11"/>
  <c r="F42" i="11"/>
  <c r="E42" i="11"/>
  <c r="D42" i="11"/>
  <c r="C42" i="11"/>
  <c r="K42" i="12"/>
  <c r="J42" i="12"/>
  <c r="I42" i="12"/>
  <c r="H42" i="12"/>
  <c r="G42" i="12"/>
  <c r="F42" i="12"/>
  <c r="E42" i="12"/>
  <c r="D42" i="12"/>
  <c r="C42" i="12"/>
  <c r="K42" i="13"/>
  <c r="J42" i="13"/>
  <c r="I42" i="13"/>
  <c r="H42" i="13"/>
  <c r="G42" i="13"/>
  <c r="F42" i="13"/>
  <c r="E42" i="13"/>
  <c r="D42" i="13"/>
  <c r="C42" i="13"/>
  <c r="K42" i="14"/>
  <c r="J42" i="14"/>
  <c r="I42" i="14"/>
  <c r="H42" i="14"/>
  <c r="G42" i="14"/>
  <c r="F42" i="14"/>
  <c r="E42" i="14"/>
  <c r="D42" i="14"/>
  <c r="C42" i="14"/>
  <c r="K42" i="15"/>
  <c r="J42" i="15"/>
  <c r="I42" i="15"/>
  <c r="H42" i="15"/>
  <c r="G42" i="15"/>
  <c r="F42" i="15"/>
  <c r="E42" i="15"/>
  <c r="D42" i="15"/>
  <c r="C42" i="15"/>
  <c r="K42" i="16"/>
  <c r="J42" i="16"/>
  <c r="I42" i="16"/>
  <c r="H42" i="16"/>
  <c r="G42" i="16"/>
  <c r="F42" i="16"/>
  <c r="E42" i="16"/>
  <c r="D42" i="16"/>
  <c r="C42" i="16"/>
  <c r="K42" i="17"/>
  <c r="J42" i="17"/>
  <c r="I42" i="17"/>
  <c r="H42" i="17"/>
  <c r="G42" i="17"/>
  <c r="F42" i="17"/>
  <c r="E42" i="17"/>
  <c r="D42" i="17"/>
  <c r="C42" i="17"/>
  <c r="K42" i="18"/>
  <c r="J42" i="18"/>
  <c r="I42" i="18"/>
  <c r="H42" i="18"/>
  <c r="G42" i="18"/>
  <c r="F42" i="18"/>
  <c r="E42" i="18"/>
  <c r="D42" i="18"/>
  <c r="C42" i="18"/>
  <c r="K42" i="19"/>
  <c r="J42" i="19"/>
  <c r="I42" i="19"/>
  <c r="H42" i="19"/>
  <c r="G42" i="19"/>
  <c r="F42" i="19"/>
  <c r="E42" i="19"/>
  <c r="D42" i="19"/>
  <c r="C42" i="19"/>
  <c r="K42" i="20"/>
  <c r="J42" i="20"/>
  <c r="I42" i="20"/>
  <c r="H42" i="20"/>
  <c r="G42" i="20"/>
  <c r="F42" i="20"/>
  <c r="E42" i="20"/>
  <c r="D42" i="20"/>
  <c r="C42" i="20"/>
  <c r="K42" i="21"/>
  <c r="J42" i="21"/>
  <c r="I42" i="21"/>
  <c r="H42" i="21"/>
  <c r="G42" i="21"/>
  <c r="F42" i="21"/>
  <c r="E42" i="21"/>
  <c r="D42" i="21"/>
  <c r="C42" i="21"/>
  <c r="K42" i="22"/>
  <c r="J42" i="22"/>
  <c r="I42" i="22"/>
  <c r="H42" i="22"/>
  <c r="G42" i="22"/>
  <c r="F42" i="22"/>
  <c r="E42" i="22"/>
  <c r="D42" i="22"/>
  <c r="C42" i="22"/>
  <c r="K42" i="23"/>
  <c r="J42" i="23"/>
  <c r="I42" i="23"/>
  <c r="H42" i="23"/>
  <c r="G42" i="23"/>
  <c r="F42" i="23"/>
  <c r="E42" i="23"/>
  <c r="D42" i="23"/>
  <c r="C42" i="23"/>
  <c r="K42" i="24"/>
  <c r="J42" i="24"/>
  <c r="I42" i="24"/>
  <c r="H42" i="24"/>
  <c r="G42" i="24"/>
  <c r="F42" i="24"/>
  <c r="E42" i="24"/>
  <c r="D42" i="24"/>
  <c r="C42" i="24"/>
  <c r="K42" i="25"/>
  <c r="J42" i="25"/>
  <c r="I42" i="25"/>
  <c r="H42" i="25"/>
  <c r="G42" i="25"/>
  <c r="F42" i="25"/>
  <c r="E42" i="25"/>
  <c r="D42" i="25"/>
  <c r="C42" i="25"/>
  <c r="K42" i="26"/>
  <c r="J42" i="26"/>
  <c r="I42" i="26"/>
  <c r="H42" i="26"/>
  <c r="G42" i="26"/>
  <c r="F42" i="26"/>
  <c r="E42" i="26"/>
  <c r="D42" i="26"/>
  <c r="C42" i="26"/>
  <c r="K42" i="27"/>
  <c r="J42" i="27"/>
  <c r="I42" i="27"/>
  <c r="H42" i="27"/>
  <c r="G42" i="27"/>
  <c r="F42" i="27"/>
  <c r="E42" i="27"/>
  <c r="D42" i="27"/>
  <c r="C42" i="27"/>
  <c r="K42" i="28"/>
  <c r="J42" i="28"/>
  <c r="I42" i="28"/>
  <c r="H42" i="28"/>
  <c r="G42" i="28"/>
  <c r="F42" i="28"/>
  <c r="E42" i="28"/>
  <c r="D42" i="28"/>
  <c r="C42" i="28"/>
  <c r="K42" i="29"/>
  <c r="J42" i="29"/>
  <c r="I42" i="29"/>
  <c r="H42" i="29"/>
  <c r="G42" i="29"/>
  <c r="F42" i="29"/>
  <c r="E42" i="29"/>
  <c r="D42" i="29"/>
  <c r="C42" i="29"/>
  <c r="K42" i="30"/>
  <c r="J42" i="30"/>
  <c r="I42" i="30"/>
  <c r="H42" i="30"/>
  <c r="G42" i="30"/>
  <c r="F42" i="30"/>
  <c r="E42" i="30"/>
  <c r="D42" i="30"/>
  <c r="C42" i="30"/>
  <c r="K42" i="31"/>
  <c r="J42" i="31"/>
  <c r="I42" i="31"/>
  <c r="H42" i="31"/>
  <c r="G42" i="31"/>
  <c r="F42" i="31"/>
  <c r="E42" i="31"/>
  <c r="D42" i="31"/>
  <c r="C42" i="31"/>
  <c r="K42" i="32"/>
  <c r="J42" i="32"/>
  <c r="I42" i="32"/>
  <c r="H42" i="32"/>
  <c r="G42" i="32"/>
  <c r="F42" i="32"/>
  <c r="E42" i="32"/>
  <c r="D42" i="32"/>
  <c r="C42" i="32"/>
  <c r="K42" i="1"/>
  <c r="J42" i="1"/>
  <c r="I42" i="1"/>
  <c r="H42" i="1"/>
  <c r="G42" i="1"/>
  <c r="F42" i="1"/>
  <c r="E42" i="1"/>
  <c r="D42" i="1"/>
  <c r="C42" i="1"/>
  <c r="K38" i="2"/>
  <c r="J38" i="2"/>
  <c r="I38" i="2"/>
  <c r="H38" i="2"/>
  <c r="G38" i="2"/>
  <c r="F38" i="2"/>
  <c r="E38" i="2"/>
  <c r="D38" i="2"/>
  <c r="C38" i="2"/>
  <c r="K38" i="3"/>
  <c r="J38" i="3"/>
  <c r="I38" i="3"/>
  <c r="H38" i="3"/>
  <c r="G38" i="3"/>
  <c r="F38" i="3"/>
  <c r="E38" i="3"/>
  <c r="D38" i="3"/>
  <c r="C38" i="3"/>
  <c r="K38" i="4"/>
  <c r="J38" i="4"/>
  <c r="I38" i="4"/>
  <c r="H38" i="4"/>
  <c r="G38" i="4"/>
  <c r="F38" i="4"/>
  <c r="E38" i="4"/>
  <c r="D38" i="4"/>
  <c r="C38" i="4"/>
  <c r="K38" i="5"/>
  <c r="J38" i="5"/>
  <c r="I38" i="5"/>
  <c r="H38" i="5"/>
  <c r="G38" i="5"/>
  <c r="F38" i="5"/>
  <c r="E38" i="5"/>
  <c r="D38" i="5"/>
  <c r="C38" i="5"/>
  <c r="K38" i="6"/>
  <c r="J38" i="6"/>
  <c r="I38" i="6"/>
  <c r="H38" i="6"/>
  <c r="G38" i="6"/>
  <c r="F38" i="6"/>
  <c r="E38" i="6"/>
  <c r="D38" i="6"/>
  <c r="C38" i="6"/>
  <c r="K38" i="7"/>
  <c r="J38" i="7"/>
  <c r="I38" i="7"/>
  <c r="H38" i="7"/>
  <c r="G38" i="7"/>
  <c r="F38" i="7"/>
  <c r="E38" i="7"/>
  <c r="D38" i="7"/>
  <c r="C38" i="7"/>
  <c r="K38" i="8"/>
  <c r="J38" i="8"/>
  <c r="I38" i="8"/>
  <c r="H38" i="8"/>
  <c r="G38" i="8"/>
  <c r="F38" i="8"/>
  <c r="E38" i="8"/>
  <c r="D38" i="8"/>
  <c r="C38" i="8"/>
  <c r="K38" i="9"/>
  <c r="J38" i="9"/>
  <c r="I38" i="9"/>
  <c r="H38" i="9"/>
  <c r="G38" i="9"/>
  <c r="F38" i="9"/>
  <c r="E38" i="9"/>
  <c r="D38" i="9"/>
  <c r="C38" i="9"/>
  <c r="K38" i="10"/>
  <c r="J38" i="10"/>
  <c r="I38" i="10"/>
  <c r="H38" i="10"/>
  <c r="G38" i="10"/>
  <c r="F38" i="10"/>
  <c r="E38" i="10"/>
  <c r="D38" i="10"/>
  <c r="C38" i="10"/>
  <c r="K38" i="11"/>
  <c r="J38" i="11"/>
  <c r="I38" i="11"/>
  <c r="H38" i="11"/>
  <c r="G38" i="11"/>
  <c r="F38" i="11"/>
  <c r="E38" i="11"/>
  <c r="D38" i="11"/>
  <c r="C38" i="11"/>
  <c r="K38" i="12"/>
  <c r="J38" i="12"/>
  <c r="I38" i="12"/>
  <c r="H38" i="12"/>
  <c r="G38" i="12"/>
  <c r="F38" i="12"/>
  <c r="E38" i="12"/>
  <c r="D38" i="12"/>
  <c r="C38" i="12"/>
  <c r="K38" i="13"/>
  <c r="J38" i="13"/>
  <c r="I38" i="13"/>
  <c r="H38" i="13"/>
  <c r="G38" i="13"/>
  <c r="F38" i="13"/>
  <c r="E38" i="13"/>
  <c r="D38" i="13"/>
  <c r="C38" i="13"/>
  <c r="K38" i="14"/>
  <c r="J38" i="14"/>
  <c r="I38" i="14"/>
  <c r="H38" i="14"/>
  <c r="G38" i="14"/>
  <c r="F38" i="14"/>
  <c r="E38" i="14"/>
  <c r="D38" i="14"/>
  <c r="C38" i="14"/>
  <c r="K38" i="15"/>
  <c r="J38" i="15"/>
  <c r="I38" i="15"/>
  <c r="H38" i="15"/>
  <c r="G38" i="15"/>
  <c r="F38" i="15"/>
  <c r="E38" i="15"/>
  <c r="D38" i="15"/>
  <c r="C38" i="15"/>
  <c r="K38" i="16"/>
  <c r="J38" i="16"/>
  <c r="I38" i="16"/>
  <c r="H38" i="16"/>
  <c r="G38" i="16"/>
  <c r="F38" i="16"/>
  <c r="E38" i="16"/>
  <c r="D38" i="16"/>
  <c r="C38" i="16"/>
  <c r="K38" i="17"/>
  <c r="J38" i="17"/>
  <c r="I38" i="17"/>
  <c r="H38" i="17"/>
  <c r="G38" i="17"/>
  <c r="F38" i="17"/>
  <c r="E38" i="17"/>
  <c r="D38" i="17"/>
  <c r="C38" i="17"/>
  <c r="K38" i="18"/>
  <c r="J38" i="18"/>
  <c r="I38" i="18"/>
  <c r="H38" i="18"/>
  <c r="G38" i="18"/>
  <c r="F38" i="18"/>
  <c r="E38" i="18"/>
  <c r="D38" i="18"/>
  <c r="C38" i="18"/>
  <c r="K38" i="19"/>
  <c r="J38" i="19"/>
  <c r="I38" i="19"/>
  <c r="H38" i="19"/>
  <c r="G38" i="19"/>
  <c r="F38" i="19"/>
  <c r="E38" i="19"/>
  <c r="D38" i="19"/>
  <c r="C38" i="19"/>
  <c r="K38" i="20"/>
  <c r="J38" i="20"/>
  <c r="I38" i="20"/>
  <c r="H38" i="20"/>
  <c r="G38" i="20"/>
  <c r="F38" i="20"/>
  <c r="E38" i="20"/>
  <c r="D38" i="20"/>
  <c r="C38" i="20"/>
  <c r="K38" i="21"/>
  <c r="J38" i="21"/>
  <c r="I38" i="21"/>
  <c r="H38" i="21"/>
  <c r="G38" i="21"/>
  <c r="F38" i="21"/>
  <c r="E38" i="21"/>
  <c r="D38" i="21"/>
  <c r="C38" i="21"/>
  <c r="K38" i="22"/>
  <c r="J38" i="22"/>
  <c r="I38" i="22"/>
  <c r="H38" i="22"/>
  <c r="G38" i="22"/>
  <c r="F38" i="22"/>
  <c r="E38" i="22"/>
  <c r="D38" i="22"/>
  <c r="C38" i="22"/>
  <c r="K38" i="23"/>
  <c r="J38" i="23"/>
  <c r="I38" i="23"/>
  <c r="H38" i="23"/>
  <c r="G38" i="23"/>
  <c r="F38" i="23"/>
  <c r="E38" i="23"/>
  <c r="D38" i="23"/>
  <c r="C38" i="23"/>
  <c r="K38" i="24"/>
  <c r="J38" i="24"/>
  <c r="I38" i="24"/>
  <c r="H38" i="24"/>
  <c r="G38" i="24"/>
  <c r="F38" i="24"/>
  <c r="E38" i="24"/>
  <c r="D38" i="24"/>
  <c r="C38" i="24"/>
  <c r="K38" i="25"/>
  <c r="J38" i="25"/>
  <c r="I38" i="25"/>
  <c r="H38" i="25"/>
  <c r="G38" i="25"/>
  <c r="F38" i="25"/>
  <c r="E38" i="25"/>
  <c r="D38" i="25"/>
  <c r="C38" i="25"/>
  <c r="K38" i="26"/>
  <c r="J38" i="26"/>
  <c r="I38" i="26"/>
  <c r="H38" i="26"/>
  <c r="G38" i="26"/>
  <c r="F38" i="26"/>
  <c r="E38" i="26"/>
  <c r="D38" i="26"/>
  <c r="C38" i="26"/>
  <c r="K38" i="27"/>
  <c r="J38" i="27"/>
  <c r="I38" i="27"/>
  <c r="H38" i="27"/>
  <c r="G38" i="27"/>
  <c r="F38" i="27"/>
  <c r="E38" i="27"/>
  <c r="D38" i="27"/>
  <c r="C38" i="27"/>
  <c r="K38" i="28"/>
  <c r="J38" i="28"/>
  <c r="I38" i="28"/>
  <c r="H38" i="28"/>
  <c r="G38" i="28"/>
  <c r="F38" i="28"/>
  <c r="E38" i="28"/>
  <c r="D38" i="28"/>
  <c r="C38" i="28"/>
  <c r="K38" i="29"/>
  <c r="J38" i="29"/>
  <c r="I38" i="29"/>
  <c r="H38" i="29"/>
  <c r="G38" i="29"/>
  <c r="F38" i="29"/>
  <c r="E38" i="29"/>
  <c r="D38" i="29"/>
  <c r="C38" i="29"/>
  <c r="K38" i="30"/>
  <c r="J38" i="30"/>
  <c r="I38" i="30"/>
  <c r="H38" i="30"/>
  <c r="G38" i="30"/>
  <c r="F38" i="30"/>
  <c r="E38" i="30"/>
  <c r="D38" i="30"/>
  <c r="C38" i="30"/>
  <c r="K38" i="31"/>
  <c r="J38" i="31"/>
  <c r="I38" i="31"/>
  <c r="H38" i="31"/>
  <c r="G38" i="31"/>
  <c r="F38" i="31"/>
  <c r="E38" i="31"/>
  <c r="D38" i="31"/>
  <c r="C38" i="31"/>
  <c r="K38" i="32"/>
  <c r="J38" i="32"/>
  <c r="I38" i="32"/>
  <c r="H38" i="32"/>
  <c r="G38" i="32"/>
  <c r="F38" i="32"/>
  <c r="E38" i="32"/>
  <c r="D38" i="32"/>
  <c r="C38" i="32"/>
  <c r="K38" i="1"/>
  <c r="J38" i="1"/>
  <c r="I38" i="1"/>
  <c r="H38" i="1"/>
  <c r="G38" i="1"/>
  <c r="F38" i="1"/>
  <c r="E38" i="1"/>
  <c r="D38" i="1"/>
  <c r="C38" i="1"/>
  <c r="K32" i="2"/>
  <c r="J32" i="2"/>
  <c r="I32" i="2"/>
  <c r="H32" i="2"/>
  <c r="G32" i="2"/>
  <c r="F32" i="2"/>
  <c r="E32" i="2"/>
  <c r="D32" i="2"/>
  <c r="C32" i="2"/>
  <c r="K32" i="3"/>
  <c r="J32" i="3"/>
  <c r="I32" i="3"/>
  <c r="H32" i="3"/>
  <c r="G32" i="3"/>
  <c r="F32" i="3"/>
  <c r="E32" i="3"/>
  <c r="D32" i="3"/>
  <c r="C32" i="3"/>
  <c r="K32" i="4"/>
  <c r="J32" i="4"/>
  <c r="I32" i="4"/>
  <c r="H32" i="4"/>
  <c r="G32" i="4"/>
  <c r="F32" i="4"/>
  <c r="E32" i="4"/>
  <c r="D32" i="4"/>
  <c r="C32" i="4"/>
  <c r="K32" i="5"/>
  <c r="J32" i="5"/>
  <c r="I32" i="5"/>
  <c r="H32" i="5"/>
  <c r="G32" i="5"/>
  <c r="F32" i="5"/>
  <c r="E32" i="5"/>
  <c r="D32" i="5"/>
  <c r="C32" i="5"/>
  <c r="K32" i="6"/>
  <c r="J32" i="6"/>
  <c r="I32" i="6"/>
  <c r="H32" i="6"/>
  <c r="G32" i="6"/>
  <c r="F32" i="6"/>
  <c r="E32" i="6"/>
  <c r="D32" i="6"/>
  <c r="C32" i="6"/>
  <c r="K32" i="7"/>
  <c r="J32" i="7"/>
  <c r="I32" i="7"/>
  <c r="H32" i="7"/>
  <c r="G32" i="7"/>
  <c r="F32" i="7"/>
  <c r="E32" i="7"/>
  <c r="D32" i="7"/>
  <c r="C32" i="7"/>
  <c r="K32" i="8"/>
  <c r="J32" i="8"/>
  <c r="I32" i="8"/>
  <c r="H32" i="8"/>
  <c r="G32" i="8"/>
  <c r="F32" i="8"/>
  <c r="E32" i="8"/>
  <c r="D32" i="8"/>
  <c r="C32" i="8"/>
  <c r="K32" i="9"/>
  <c r="J32" i="9"/>
  <c r="I32" i="9"/>
  <c r="H32" i="9"/>
  <c r="G32" i="9"/>
  <c r="F32" i="9"/>
  <c r="E32" i="9"/>
  <c r="D32" i="9"/>
  <c r="C32" i="9"/>
  <c r="K32" i="10"/>
  <c r="J32" i="10"/>
  <c r="I32" i="10"/>
  <c r="H32" i="10"/>
  <c r="G32" i="10"/>
  <c r="F32" i="10"/>
  <c r="E32" i="10"/>
  <c r="D32" i="10"/>
  <c r="C32" i="10"/>
  <c r="K32" i="11"/>
  <c r="J32" i="11"/>
  <c r="I32" i="11"/>
  <c r="H32" i="11"/>
  <c r="G32" i="11"/>
  <c r="F32" i="11"/>
  <c r="E32" i="11"/>
  <c r="D32" i="11"/>
  <c r="C32" i="11"/>
  <c r="K32" i="12"/>
  <c r="J32" i="12"/>
  <c r="I32" i="12"/>
  <c r="H32" i="12"/>
  <c r="G32" i="12"/>
  <c r="F32" i="12"/>
  <c r="E32" i="12"/>
  <c r="D32" i="12"/>
  <c r="C32" i="12"/>
  <c r="K32" i="13"/>
  <c r="J32" i="13"/>
  <c r="I32" i="13"/>
  <c r="H32" i="13"/>
  <c r="G32" i="13"/>
  <c r="F32" i="13"/>
  <c r="E32" i="13"/>
  <c r="D32" i="13"/>
  <c r="C32" i="13"/>
  <c r="K32" i="14"/>
  <c r="J32" i="14"/>
  <c r="I32" i="14"/>
  <c r="H32" i="14"/>
  <c r="G32" i="14"/>
  <c r="F32" i="14"/>
  <c r="E32" i="14"/>
  <c r="D32" i="14"/>
  <c r="C32" i="14"/>
  <c r="K32" i="15"/>
  <c r="J32" i="15"/>
  <c r="I32" i="15"/>
  <c r="H32" i="15"/>
  <c r="G32" i="15"/>
  <c r="F32" i="15"/>
  <c r="E32" i="15"/>
  <c r="D32" i="15"/>
  <c r="C32" i="15"/>
  <c r="K32" i="16"/>
  <c r="J32" i="16"/>
  <c r="I32" i="16"/>
  <c r="H32" i="16"/>
  <c r="G32" i="16"/>
  <c r="F32" i="16"/>
  <c r="E32" i="16"/>
  <c r="D32" i="16"/>
  <c r="C32" i="16"/>
  <c r="K32" i="17"/>
  <c r="J32" i="17"/>
  <c r="I32" i="17"/>
  <c r="H32" i="17"/>
  <c r="G32" i="17"/>
  <c r="F32" i="17"/>
  <c r="E32" i="17"/>
  <c r="D32" i="17"/>
  <c r="C32" i="17"/>
  <c r="K32" i="18"/>
  <c r="J32" i="18"/>
  <c r="I32" i="18"/>
  <c r="H32" i="18"/>
  <c r="G32" i="18"/>
  <c r="F32" i="18"/>
  <c r="E32" i="18"/>
  <c r="D32" i="18"/>
  <c r="C32" i="18"/>
  <c r="K32" i="19"/>
  <c r="J32" i="19"/>
  <c r="I32" i="19"/>
  <c r="H32" i="19"/>
  <c r="G32" i="19"/>
  <c r="F32" i="19"/>
  <c r="E32" i="19"/>
  <c r="D32" i="19"/>
  <c r="C32" i="19"/>
  <c r="K32" i="20"/>
  <c r="J32" i="20"/>
  <c r="I32" i="20"/>
  <c r="H32" i="20"/>
  <c r="G32" i="20"/>
  <c r="F32" i="20"/>
  <c r="E32" i="20"/>
  <c r="D32" i="20"/>
  <c r="C32" i="20"/>
  <c r="K32" i="21"/>
  <c r="J32" i="21"/>
  <c r="I32" i="21"/>
  <c r="H32" i="21"/>
  <c r="G32" i="21"/>
  <c r="F32" i="21"/>
  <c r="E32" i="21"/>
  <c r="D32" i="21"/>
  <c r="C32" i="21"/>
  <c r="K32" i="22"/>
  <c r="J32" i="22"/>
  <c r="I32" i="22"/>
  <c r="H32" i="22"/>
  <c r="G32" i="22"/>
  <c r="F32" i="22"/>
  <c r="E32" i="22"/>
  <c r="D32" i="22"/>
  <c r="C32" i="22"/>
  <c r="K32" i="23"/>
  <c r="J32" i="23"/>
  <c r="I32" i="23"/>
  <c r="H32" i="23"/>
  <c r="G32" i="23"/>
  <c r="F32" i="23"/>
  <c r="E32" i="23"/>
  <c r="D32" i="23"/>
  <c r="C32" i="23"/>
  <c r="K32" i="24"/>
  <c r="J32" i="24"/>
  <c r="I32" i="24"/>
  <c r="H32" i="24"/>
  <c r="G32" i="24"/>
  <c r="F32" i="24"/>
  <c r="E32" i="24"/>
  <c r="D32" i="24"/>
  <c r="C32" i="24"/>
  <c r="K32" i="25"/>
  <c r="J32" i="25"/>
  <c r="I32" i="25"/>
  <c r="H32" i="25"/>
  <c r="G32" i="25"/>
  <c r="F32" i="25"/>
  <c r="E32" i="25"/>
  <c r="D32" i="25"/>
  <c r="C32" i="25"/>
  <c r="K32" i="26"/>
  <c r="J32" i="26"/>
  <c r="I32" i="26"/>
  <c r="H32" i="26"/>
  <c r="G32" i="26"/>
  <c r="F32" i="26"/>
  <c r="E32" i="26"/>
  <c r="D32" i="26"/>
  <c r="C32" i="26"/>
  <c r="K32" i="27"/>
  <c r="J32" i="27"/>
  <c r="I32" i="27"/>
  <c r="H32" i="27"/>
  <c r="G32" i="27"/>
  <c r="F32" i="27"/>
  <c r="E32" i="27"/>
  <c r="D32" i="27"/>
  <c r="C32" i="27"/>
  <c r="K32" i="28"/>
  <c r="J32" i="28"/>
  <c r="I32" i="28"/>
  <c r="H32" i="28"/>
  <c r="G32" i="28"/>
  <c r="F32" i="28"/>
  <c r="E32" i="28"/>
  <c r="D32" i="28"/>
  <c r="C32" i="28"/>
  <c r="K32" i="29"/>
  <c r="J32" i="29"/>
  <c r="I32" i="29"/>
  <c r="H32" i="29"/>
  <c r="G32" i="29"/>
  <c r="F32" i="29"/>
  <c r="E32" i="29"/>
  <c r="D32" i="29"/>
  <c r="C32" i="29"/>
  <c r="K32" i="30"/>
  <c r="J32" i="30"/>
  <c r="I32" i="30"/>
  <c r="H32" i="30"/>
  <c r="G32" i="30"/>
  <c r="F32" i="30"/>
  <c r="E32" i="30"/>
  <c r="D32" i="30"/>
  <c r="C32" i="30"/>
  <c r="K32" i="31"/>
  <c r="J32" i="31"/>
  <c r="I32" i="31"/>
  <c r="H32" i="31"/>
  <c r="G32" i="31"/>
  <c r="F32" i="31"/>
  <c r="E32" i="31"/>
  <c r="D32" i="31"/>
  <c r="C32" i="31"/>
  <c r="K32" i="32"/>
  <c r="J32" i="32"/>
  <c r="I32" i="32"/>
  <c r="H32" i="32"/>
  <c r="G32" i="32"/>
  <c r="F32" i="32"/>
  <c r="E32" i="32"/>
  <c r="D32" i="32"/>
  <c r="C32" i="32"/>
  <c r="K32" i="1"/>
  <c r="J32" i="1"/>
  <c r="I32" i="1"/>
  <c r="H32" i="1"/>
  <c r="G32" i="1"/>
  <c r="F32" i="1"/>
  <c r="E32" i="1"/>
  <c r="D32" i="1"/>
  <c r="C32" i="1"/>
  <c r="K28" i="2"/>
  <c r="K48" i="2" s="1"/>
  <c r="J28" i="2"/>
  <c r="J48" i="2" s="1"/>
  <c r="I28" i="2"/>
  <c r="I48" i="2" s="1"/>
  <c r="H28" i="2"/>
  <c r="H48" i="2" s="1"/>
  <c r="G28" i="2"/>
  <c r="G48" i="2" s="1"/>
  <c r="F28" i="2"/>
  <c r="F48" i="2" s="1"/>
  <c r="E28" i="2"/>
  <c r="E48" i="2" s="1"/>
  <c r="D28" i="2"/>
  <c r="D48" i="2" s="1"/>
  <c r="C28" i="2"/>
  <c r="C48" i="2" s="1"/>
  <c r="K28" i="3"/>
  <c r="K48" i="3" s="1"/>
  <c r="J28" i="3"/>
  <c r="J48" i="3" s="1"/>
  <c r="I28" i="3"/>
  <c r="I48" i="3" s="1"/>
  <c r="H28" i="3"/>
  <c r="H48" i="3" s="1"/>
  <c r="G28" i="3"/>
  <c r="G48" i="3" s="1"/>
  <c r="F28" i="3"/>
  <c r="F48" i="3" s="1"/>
  <c r="E28" i="3"/>
  <c r="E48" i="3" s="1"/>
  <c r="D28" i="3"/>
  <c r="D48" i="3" s="1"/>
  <c r="C28" i="3"/>
  <c r="C48" i="3" s="1"/>
  <c r="K28" i="4"/>
  <c r="K48" i="4" s="1"/>
  <c r="J28" i="4"/>
  <c r="J48" i="4" s="1"/>
  <c r="I28" i="4"/>
  <c r="I48" i="4" s="1"/>
  <c r="H28" i="4"/>
  <c r="H48" i="4" s="1"/>
  <c r="G28" i="4"/>
  <c r="G48" i="4" s="1"/>
  <c r="F28" i="4"/>
  <c r="F48" i="4" s="1"/>
  <c r="E28" i="4"/>
  <c r="E48" i="4" s="1"/>
  <c r="D28" i="4"/>
  <c r="D48" i="4" s="1"/>
  <c r="C28" i="4"/>
  <c r="C48" i="4" s="1"/>
  <c r="K28" i="5"/>
  <c r="K48" i="5" s="1"/>
  <c r="J28" i="5"/>
  <c r="J48" i="5" s="1"/>
  <c r="I28" i="5"/>
  <c r="I48" i="5" s="1"/>
  <c r="H28" i="5"/>
  <c r="H48" i="5" s="1"/>
  <c r="G28" i="5"/>
  <c r="G48" i="5" s="1"/>
  <c r="F28" i="5"/>
  <c r="F48" i="5" s="1"/>
  <c r="E28" i="5"/>
  <c r="E48" i="5" s="1"/>
  <c r="D28" i="5"/>
  <c r="D48" i="5" s="1"/>
  <c r="C28" i="5"/>
  <c r="C48" i="5" s="1"/>
  <c r="K28" i="6"/>
  <c r="K48" i="6" s="1"/>
  <c r="J28" i="6"/>
  <c r="J48" i="6" s="1"/>
  <c r="I28" i="6"/>
  <c r="I48" i="6" s="1"/>
  <c r="H28" i="6"/>
  <c r="H48" i="6" s="1"/>
  <c r="G28" i="6"/>
  <c r="G48" i="6" s="1"/>
  <c r="F28" i="6"/>
  <c r="F48" i="6" s="1"/>
  <c r="E28" i="6"/>
  <c r="E48" i="6" s="1"/>
  <c r="D28" i="6"/>
  <c r="D48" i="6" s="1"/>
  <c r="C28" i="6"/>
  <c r="C48" i="6" s="1"/>
  <c r="K28" i="7"/>
  <c r="K48" i="7" s="1"/>
  <c r="J28" i="7"/>
  <c r="J48" i="7" s="1"/>
  <c r="I28" i="7"/>
  <c r="I48" i="7" s="1"/>
  <c r="H28" i="7"/>
  <c r="H48" i="7" s="1"/>
  <c r="G28" i="7"/>
  <c r="G48" i="7" s="1"/>
  <c r="F28" i="7"/>
  <c r="F48" i="7" s="1"/>
  <c r="E28" i="7"/>
  <c r="E48" i="7" s="1"/>
  <c r="D28" i="7"/>
  <c r="D48" i="7" s="1"/>
  <c r="C28" i="7"/>
  <c r="C48" i="7" s="1"/>
  <c r="K28" i="8"/>
  <c r="K48" i="8" s="1"/>
  <c r="J28" i="8"/>
  <c r="J48" i="8" s="1"/>
  <c r="I28" i="8"/>
  <c r="I48" i="8" s="1"/>
  <c r="H28" i="8"/>
  <c r="H48" i="8" s="1"/>
  <c r="G28" i="8"/>
  <c r="G48" i="8" s="1"/>
  <c r="F28" i="8"/>
  <c r="F48" i="8" s="1"/>
  <c r="E28" i="8"/>
  <c r="E48" i="8" s="1"/>
  <c r="D28" i="8"/>
  <c r="D48" i="8" s="1"/>
  <c r="C28" i="8"/>
  <c r="C48" i="8" s="1"/>
  <c r="K28" i="9"/>
  <c r="K48" i="9" s="1"/>
  <c r="J28" i="9"/>
  <c r="J48" i="9" s="1"/>
  <c r="I28" i="9"/>
  <c r="I48" i="9" s="1"/>
  <c r="H28" i="9"/>
  <c r="H48" i="9" s="1"/>
  <c r="G28" i="9"/>
  <c r="G48" i="9" s="1"/>
  <c r="F28" i="9"/>
  <c r="F48" i="9" s="1"/>
  <c r="E28" i="9"/>
  <c r="E48" i="9" s="1"/>
  <c r="D28" i="9"/>
  <c r="D48" i="9" s="1"/>
  <c r="C28" i="9"/>
  <c r="C48" i="9" s="1"/>
  <c r="K28" i="10"/>
  <c r="K48" i="10" s="1"/>
  <c r="J28" i="10"/>
  <c r="J48" i="10" s="1"/>
  <c r="I28" i="10"/>
  <c r="I48" i="10" s="1"/>
  <c r="H28" i="10"/>
  <c r="H48" i="10" s="1"/>
  <c r="G28" i="10"/>
  <c r="G48" i="10" s="1"/>
  <c r="F28" i="10"/>
  <c r="F48" i="10" s="1"/>
  <c r="E28" i="10"/>
  <c r="E48" i="10" s="1"/>
  <c r="D28" i="10"/>
  <c r="D48" i="10" s="1"/>
  <c r="C28" i="10"/>
  <c r="C48" i="10" s="1"/>
  <c r="K28" i="11"/>
  <c r="K48" i="11" s="1"/>
  <c r="J28" i="11"/>
  <c r="J48" i="11" s="1"/>
  <c r="I28" i="11"/>
  <c r="I48" i="11" s="1"/>
  <c r="H28" i="11"/>
  <c r="H48" i="11" s="1"/>
  <c r="G28" i="11"/>
  <c r="G48" i="11" s="1"/>
  <c r="F28" i="11"/>
  <c r="F48" i="11" s="1"/>
  <c r="E28" i="11"/>
  <c r="E48" i="11" s="1"/>
  <c r="D28" i="11"/>
  <c r="D48" i="11" s="1"/>
  <c r="C28" i="11"/>
  <c r="C48" i="11" s="1"/>
  <c r="K28" i="12"/>
  <c r="K48" i="12" s="1"/>
  <c r="J28" i="12"/>
  <c r="J48" i="12" s="1"/>
  <c r="I28" i="12"/>
  <c r="I48" i="12" s="1"/>
  <c r="H28" i="12"/>
  <c r="H48" i="12" s="1"/>
  <c r="G28" i="12"/>
  <c r="G48" i="12" s="1"/>
  <c r="F28" i="12"/>
  <c r="F48" i="12" s="1"/>
  <c r="E28" i="12"/>
  <c r="E48" i="12" s="1"/>
  <c r="D28" i="12"/>
  <c r="D48" i="12" s="1"/>
  <c r="C28" i="12"/>
  <c r="C48" i="12" s="1"/>
  <c r="K28" i="13"/>
  <c r="K48" i="13" s="1"/>
  <c r="J28" i="13"/>
  <c r="J48" i="13" s="1"/>
  <c r="I28" i="13"/>
  <c r="I48" i="13" s="1"/>
  <c r="H28" i="13"/>
  <c r="H48" i="13" s="1"/>
  <c r="G28" i="13"/>
  <c r="G48" i="13" s="1"/>
  <c r="F28" i="13"/>
  <c r="F48" i="13" s="1"/>
  <c r="E28" i="13"/>
  <c r="E48" i="13" s="1"/>
  <c r="D28" i="13"/>
  <c r="D48" i="13" s="1"/>
  <c r="C28" i="13"/>
  <c r="C48" i="13" s="1"/>
  <c r="K28" i="14"/>
  <c r="K48" i="14" s="1"/>
  <c r="J28" i="14"/>
  <c r="J48" i="14" s="1"/>
  <c r="I28" i="14"/>
  <c r="I48" i="14" s="1"/>
  <c r="H28" i="14"/>
  <c r="H48" i="14" s="1"/>
  <c r="G28" i="14"/>
  <c r="G48" i="14" s="1"/>
  <c r="F28" i="14"/>
  <c r="F48" i="14" s="1"/>
  <c r="E28" i="14"/>
  <c r="E48" i="14" s="1"/>
  <c r="D28" i="14"/>
  <c r="D48" i="14" s="1"/>
  <c r="C28" i="14"/>
  <c r="C48" i="14" s="1"/>
  <c r="K28" i="15"/>
  <c r="K48" i="15" s="1"/>
  <c r="J28" i="15"/>
  <c r="J48" i="15" s="1"/>
  <c r="I28" i="15"/>
  <c r="I48" i="15" s="1"/>
  <c r="H28" i="15"/>
  <c r="H48" i="15" s="1"/>
  <c r="G28" i="15"/>
  <c r="G48" i="15" s="1"/>
  <c r="F28" i="15"/>
  <c r="F48" i="15" s="1"/>
  <c r="E28" i="15"/>
  <c r="E48" i="15" s="1"/>
  <c r="D28" i="15"/>
  <c r="D48" i="15" s="1"/>
  <c r="C28" i="15"/>
  <c r="C48" i="15" s="1"/>
  <c r="K28" i="16"/>
  <c r="K48" i="16" s="1"/>
  <c r="J28" i="16"/>
  <c r="J48" i="16" s="1"/>
  <c r="I28" i="16"/>
  <c r="I48" i="16" s="1"/>
  <c r="H28" i="16"/>
  <c r="H48" i="16" s="1"/>
  <c r="G28" i="16"/>
  <c r="G48" i="16" s="1"/>
  <c r="F28" i="16"/>
  <c r="F48" i="16" s="1"/>
  <c r="E28" i="16"/>
  <c r="E48" i="16" s="1"/>
  <c r="D28" i="16"/>
  <c r="D48" i="16" s="1"/>
  <c r="C28" i="16"/>
  <c r="C48" i="16" s="1"/>
  <c r="K28" i="17"/>
  <c r="K48" i="17" s="1"/>
  <c r="J28" i="17"/>
  <c r="J48" i="17" s="1"/>
  <c r="I28" i="17"/>
  <c r="I48" i="17" s="1"/>
  <c r="H28" i="17"/>
  <c r="H48" i="17" s="1"/>
  <c r="G28" i="17"/>
  <c r="G48" i="17" s="1"/>
  <c r="F28" i="17"/>
  <c r="F48" i="17" s="1"/>
  <c r="E28" i="17"/>
  <c r="E48" i="17" s="1"/>
  <c r="D28" i="17"/>
  <c r="D48" i="17" s="1"/>
  <c r="C28" i="17"/>
  <c r="C48" i="17" s="1"/>
  <c r="K28" i="18"/>
  <c r="K48" i="18" s="1"/>
  <c r="J28" i="18"/>
  <c r="J48" i="18" s="1"/>
  <c r="I28" i="18"/>
  <c r="I48" i="18" s="1"/>
  <c r="H28" i="18"/>
  <c r="H48" i="18" s="1"/>
  <c r="G28" i="18"/>
  <c r="G48" i="18" s="1"/>
  <c r="F28" i="18"/>
  <c r="F48" i="18" s="1"/>
  <c r="E28" i="18"/>
  <c r="E48" i="18" s="1"/>
  <c r="D28" i="18"/>
  <c r="D48" i="18" s="1"/>
  <c r="C28" i="18"/>
  <c r="C48" i="18" s="1"/>
  <c r="K28" i="19"/>
  <c r="K48" i="19" s="1"/>
  <c r="J28" i="19"/>
  <c r="J48" i="19" s="1"/>
  <c r="I28" i="19"/>
  <c r="I48" i="19" s="1"/>
  <c r="H28" i="19"/>
  <c r="H48" i="19" s="1"/>
  <c r="G28" i="19"/>
  <c r="G48" i="19" s="1"/>
  <c r="F28" i="19"/>
  <c r="F48" i="19" s="1"/>
  <c r="E28" i="19"/>
  <c r="E48" i="19" s="1"/>
  <c r="D28" i="19"/>
  <c r="D48" i="19" s="1"/>
  <c r="C28" i="19"/>
  <c r="C48" i="19" s="1"/>
  <c r="K28" i="20"/>
  <c r="K48" i="20" s="1"/>
  <c r="J28" i="20"/>
  <c r="J48" i="20" s="1"/>
  <c r="I28" i="20"/>
  <c r="I48" i="20" s="1"/>
  <c r="H28" i="20"/>
  <c r="H48" i="20" s="1"/>
  <c r="G28" i="20"/>
  <c r="G48" i="20" s="1"/>
  <c r="F28" i="20"/>
  <c r="F48" i="20" s="1"/>
  <c r="E28" i="20"/>
  <c r="E48" i="20" s="1"/>
  <c r="D28" i="20"/>
  <c r="D48" i="20" s="1"/>
  <c r="C28" i="20"/>
  <c r="C48" i="20" s="1"/>
  <c r="K28" i="21"/>
  <c r="K48" i="21" s="1"/>
  <c r="J28" i="21"/>
  <c r="J48" i="21" s="1"/>
  <c r="I28" i="21"/>
  <c r="I48" i="21" s="1"/>
  <c r="H28" i="21"/>
  <c r="H48" i="21" s="1"/>
  <c r="G28" i="21"/>
  <c r="G48" i="21" s="1"/>
  <c r="F28" i="21"/>
  <c r="F48" i="21" s="1"/>
  <c r="E28" i="21"/>
  <c r="E48" i="21" s="1"/>
  <c r="D28" i="21"/>
  <c r="D48" i="21" s="1"/>
  <c r="C28" i="21"/>
  <c r="C48" i="21" s="1"/>
  <c r="K28" i="22"/>
  <c r="K48" i="22" s="1"/>
  <c r="J28" i="22"/>
  <c r="J48" i="22" s="1"/>
  <c r="I28" i="22"/>
  <c r="I48" i="22" s="1"/>
  <c r="H28" i="22"/>
  <c r="H48" i="22" s="1"/>
  <c r="G28" i="22"/>
  <c r="G48" i="22" s="1"/>
  <c r="F28" i="22"/>
  <c r="F48" i="22" s="1"/>
  <c r="E28" i="22"/>
  <c r="E48" i="22" s="1"/>
  <c r="D28" i="22"/>
  <c r="D48" i="22" s="1"/>
  <c r="C28" i="22"/>
  <c r="C48" i="22" s="1"/>
  <c r="K28" i="23"/>
  <c r="K48" i="23" s="1"/>
  <c r="J28" i="23"/>
  <c r="J48" i="23" s="1"/>
  <c r="I28" i="23"/>
  <c r="I48" i="23" s="1"/>
  <c r="H28" i="23"/>
  <c r="H48" i="23" s="1"/>
  <c r="G28" i="23"/>
  <c r="G48" i="23" s="1"/>
  <c r="F28" i="23"/>
  <c r="F48" i="23" s="1"/>
  <c r="E28" i="23"/>
  <c r="E48" i="23" s="1"/>
  <c r="D28" i="23"/>
  <c r="D48" i="23" s="1"/>
  <c r="C28" i="23"/>
  <c r="C48" i="23" s="1"/>
  <c r="K28" i="24"/>
  <c r="K48" i="24" s="1"/>
  <c r="J28" i="24"/>
  <c r="J48" i="24" s="1"/>
  <c r="I28" i="24"/>
  <c r="I48" i="24" s="1"/>
  <c r="H28" i="24"/>
  <c r="H48" i="24" s="1"/>
  <c r="G28" i="24"/>
  <c r="G48" i="24" s="1"/>
  <c r="F28" i="24"/>
  <c r="F48" i="24" s="1"/>
  <c r="E28" i="24"/>
  <c r="E48" i="24" s="1"/>
  <c r="D28" i="24"/>
  <c r="D48" i="24" s="1"/>
  <c r="C28" i="24"/>
  <c r="C48" i="24" s="1"/>
  <c r="K28" i="25"/>
  <c r="K48" i="25" s="1"/>
  <c r="J28" i="25"/>
  <c r="J48" i="25" s="1"/>
  <c r="I28" i="25"/>
  <c r="I48" i="25" s="1"/>
  <c r="H28" i="25"/>
  <c r="H48" i="25" s="1"/>
  <c r="G28" i="25"/>
  <c r="G48" i="25" s="1"/>
  <c r="F28" i="25"/>
  <c r="F48" i="25" s="1"/>
  <c r="E28" i="25"/>
  <c r="E48" i="25" s="1"/>
  <c r="D28" i="25"/>
  <c r="D48" i="25" s="1"/>
  <c r="C28" i="25"/>
  <c r="C48" i="25" s="1"/>
  <c r="K28" i="26"/>
  <c r="K48" i="26" s="1"/>
  <c r="J28" i="26"/>
  <c r="J48" i="26" s="1"/>
  <c r="I28" i="26"/>
  <c r="I48" i="26" s="1"/>
  <c r="H28" i="26"/>
  <c r="H48" i="26" s="1"/>
  <c r="G28" i="26"/>
  <c r="G48" i="26" s="1"/>
  <c r="F28" i="26"/>
  <c r="F48" i="26" s="1"/>
  <c r="E28" i="26"/>
  <c r="E48" i="26" s="1"/>
  <c r="D28" i="26"/>
  <c r="D48" i="26" s="1"/>
  <c r="C28" i="26"/>
  <c r="C48" i="26" s="1"/>
  <c r="K28" i="27"/>
  <c r="K48" i="27" s="1"/>
  <c r="J28" i="27"/>
  <c r="J48" i="27" s="1"/>
  <c r="I28" i="27"/>
  <c r="I48" i="27" s="1"/>
  <c r="H28" i="27"/>
  <c r="H48" i="27" s="1"/>
  <c r="G28" i="27"/>
  <c r="G48" i="27" s="1"/>
  <c r="F28" i="27"/>
  <c r="F48" i="27" s="1"/>
  <c r="E28" i="27"/>
  <c r="E48" i="27" s="1"/>
  <c r="D28" i="27"/>
  <c r="D48" i="27" s="1"/>
  <c r="C28" i="27"/>
  <c r="C48" i="27" s="1"/>
  <c r="K28" i="28"/>
  <c r="K48" i="28" s="1"/>
  <c r="J28" i="28"/>
  <c r="J48" i="28" s="1"/>
  <c r="I28" i="28"/>
  <c r="I48" i="28" s="1"/>
  <c r="H28" i="28"/>
  <c r="H48" i="28" s="1"/>
  <c r="G28" i="28"/>
  <c r="G48" i="28" s="1"/>
  <c r="F28" i="28"/>
  <c r="F48" i="28" s="1"/>
  <c r="E28" i="28"/>
  <c r="E48" i="28" s="1"/>
  <c r="D28" i="28"/>
  <c r="D48" i="28" s="1"/>
  <c r="C28" i="28"/>
  <c r="C48" i="28" s="1"/>
  <c r="K28" i="29"/>
  <c r="K48" i="29" s="1"/>
  <c r="J28" i="29"/>
  <c r="J48" i="29" s="1"/>
  <c r="I28" i="29"/>
  <c r="I48" i="29" s="1"/>
  <c r="H28" i="29"/>
  <c r="H48" i="29" s="1"/>
  <c r="G28" i="29"/>
  <c r="G48" i="29" s="1"/>
  <c r="F28" i="29"/>
  <c r="F48" i="29" s="1"/>
  <c r="E28" i="29"/>
  <c r="E48" i="29" s="1"/>
  <c r="D28" i="29"/>
  <c r="D48" i="29" s="1"/>
  <c r="C28" i="29"/>
  <c r="C48" i="29" s="1"/>
  <c r="K28" i="30"/>
  <c r="K48" i="30" s="1"/>
  <c r="J28" i="30"/>
  <c r="J48" i="30" s="1"/>
  <c r="I28" i="30"/>
  <c r="I48" i="30" s="1"/>
  <c r="H28" i="30"/>
  <c r="H48" i="30" s="1"/>
  <c r="G28" i="30"/>
  <c r="G48" i="30" s="1"/>
  <c r="F28" i="30"/>
  <c r="F48" i="30" s="1"/>
  <c r="E28" i="30"/>
  <c r="E48" i="30" s="1"/>
  <c r="D28" i="30"/>
  <c r="D48" i="30" s="1"/>
  <c r="C28" i="30"/>
  <c r="C48" i="30" s="1"/>
  <c r="K28" i="31"/>
  <c r="K48" i="31" s="1"/>
  <c r="J28" i="31"/>
  <c r="J48" i="31" s="1"/>
  <c r="I28" i="31"/>
  <c r="I48" i="31" s="1"/>
  <c r="H28" i="31"/>
  <c r="H48" i="31" s="1"/>
  <c r="G28" i="31"/>
  <c r="G48" i="31" s="1"/>
  <c r="F28" i="31"/>
  <c r="F48" i="31" s="1"/>
  <c r="E28" i="31"/>
  <c r="E48" i="31" s="1"/>
  <c r="D28" i="31"/>
  <c r="D48" i="31" s="1"/>
  <c r="C28" i="31"/>
  <c r="C48" i="31" s="1"/>
  <c r="K28" i="32"/>
  <c r="K48" i="32" s="1"/>
  <c r="J28" i="32"/>
  <c r="J48" i="32" s="1"/>
  <c r="I28" i="32"/>
  <c r="I48" i="32" s="1"/>
  <c r="H28" i="32"/>
  <c r="H48" i="32" s="1"/>
  <c r="G28" i="32"/>
  <c r="G48" i="32" s="1"/>
  <c r="F28" i="32"/>
  <c r="F48" i="32" s="1"/>
  <c r="E28" i="32"/>
  <c r="E48" i="32" s="1"/>
  <c r="D28" i="32"/>
  <c r="D48" i="32" s="1"/>
  <c r="C28" i="32"/>
  <c r="C48" i="32" s="1"/>
  <c r="K28" i="1"/>
  <c r="K48" i="1" s="1"/>
  <c r="J28" i="1"/>
  <c r="J48" i="1" s="1"/>
  <c r="I28" i="1"/>
  <c r="I48" i="1" s="1"/>
  <c r="H28" i="1"/>
  <c r="H48" i="1" s="1"/>
  <c r="G28" i="1"/>
  <c r="G48" i="1" s="1"/>
  <c r="F28" i="1"/>
  <c r="F48" i="1" s="1"/>
  <c r="E28" i="1"/>
  <c r="E48" i="1" s="1"/>
  <c r="D28" i="1"/>
  <c r="D48" i="1" s="1"/>
  <c r="C28" i="1"/>
  <c r="C48" i="1" s="1"/>
  <c r="G25" i="3"/>
  <c r="E25" i="3"/>
  <c r="I25" i="5"/>
  <c r="G25" i="5"/>
  <c r="K25" i="7"/>
  <c r="I25" i="7"/>
  <c r="D25" i="8"/>
  <c r="D49" i="8" s="1"/>
  <c r="K25" i="9"/>
  <c r="K49" i="9" s="1"/>
  <c r="F25" i="10"/>
  <c r="D25" i="10"/>
  <c r="H25" i="12"/>
  <c r="F25" i="12"/>
  <c r="K19" i="2"/>
  <c r="J19" i="2"/>
  <c r="I19" i="2"/>
  <c r="H19" i="2"/>
  <c r="G19" i="2"/>
  <c r="F19" i="2"/>
  <c r="E19" i="2"/>
  <c r="D19" i="2"/>
  <c r="C19" i="2"/>
  <c r="K19" i="3"/>
  <c r="J19" i="3"/>
  <c r="I19" i="3"/>
  <c r="H19" i="3"/>
  <c r="G19" i="3"/>
  <c r="F19" i="3"/>
  <c r="E19" i="3"/>
  <c r="D19" i="3"/>
  <c r="C19" i="3"/>
  <c r="K19" i="4"/>
  <c r="J19" i="4"/>
  <c r="I19" i="4"/>
  <c r="H19" i="4"/>
  <c r="G19" i="4"/>
  <c r="F19" i="4"/>
  <c r="E19" i="4"/>
  <c r="D19" i="4"/>
  <c r="C19" i="4"/>
  <c r="K19" i="5"/>
  <c r="J19" i="5"/>
  <c r="I19" i="5"/>
  <c r="H19" i="5"/>
  <c r="G19" i="5"/>
  <c r="F19" i="5"/>
  <c r="E19" i="5"/>
  <c r="D19" i="5"/>
  <c r="C19" i="5"/>
  <c r="K19" i="6"/>
  <c r="J19" i="6"/>
  <c r="I19" i="6"/>
  <c r="H19" i="6"/>
  <c r="G19" i="6"/>
  <c r="F19" i="6"/>
  <c r="E19" i="6"/>
  <c r="D19" i="6"/>
  <c r="C19" i="6"/>
  <c r="K19" i="7"/>
  <c r="J19" i="7"/>
  <c r="I19" i="7"/>
  <c r="H19" i="7"/>
  <c r="G19" i="7"/>
  <c r="F19" i="7"/>
  <c r="E19" i="7"/>
  <c r="D19" i="7"/>
  <c r="C19" i="7"/>
  <c r="K19" i="8"/>
  <c r="J19" i="8"/>
  <c r="I19" i="8"/>
  <c r="H19" i="8"/>
  <c r="G19" i="8"/>
  <c r="F19" i="8"/>
  <c r="E19" i="8"/>
  <c r="D19" i="8"/>
  <c r="C19" i="8"/>
  <c r="K19" i="9"/>
  <c r="J19" i="9"/>
  <c r="I19" i="9"/>
  <c r="H19" i="9"/>
  <c r="G19" i="9"/>
  <c r="F19" i="9"/>
  <c r="E19" i="9"/>
  <c r="D19" i="9"/>
  <c r="C19" i="9"/>
  <c r="K19" i="10"/>
  <c r="J19" i="10"/>
  <c r="I19" i="10"/>
  <c r="H19" i="10"/>
  <c r="G19" i="10"/>
  <c r="F19" i="10"/>
  <c r="E19" i="10"/>
  <c r="D19" i="10"/>
  <c r="C19" i="10"/>
  <c r="K19" i="11"/>
  <c r="J19" i="11"/>
  <c r="I19" i="11"/>
  <c r="H19" i="11"/>
  <c r="G19" i="11"/>
  <c r="F19" i="11"/>
  <c r="E19" i="11"/>
  <c r="D19" i="11"/>
  <c r="C19" i="11"/>
  <c r="K19" i="12"/>
  <c r="J19" i="12"/>
  <c r="I19" i="12"/>
  <c r="H19" i="12"/>
  <c r="G19" i="12"/>
  <c r="F19" i="12"/>
  <c r="E19" i="12"/>
  <c r="D19" i="12"/>
  <c r="C19" i="12"/>
  <c r="K19" i="13"/>
  <c r="J19" i="13"/>
  <c r="I19" i="13"/>
  <c r="H19" i="13"/>
  <c r="G19" i="13"/>
  <c r="F19" i="13"/>
  <c r="E19" i="13"/>
  <c r="D19" i="13"/>
  <c r="C19" i="13"/>
  <c r="K19" i="14"/>
  <c r="J19" i="14"/>
  <c r="I19" i="14"/>
  <c r="H19" i="14"/>
  <c r="G19" i="14"/>
  <c r="F19" i="14"/>
  <c r="E19" i="14"/>
  <c r="D19" i="14"/>
  <c r="C19" i="14"/>
  <c r="K19" i="15"/>
  <c r="J19" i="15"/>
  <c r="I19" i="15"/>
  <c r="H19" i="15"/>
  <c r="G19" i="15"/>
  <c r="F19" i="15"/>
  <c r="E19" i="15"/>
  <c r="D19" i="15"/>
  <c r="C19" i="15"/>
  <c r="K19" i="16"/>
  <c r="J19" i="16"/>
  <c r="I19" i="16"/>
  <c r="H19" i="16"/>
  <c r="G19" i="16"/>
  <c r="F19" i="16"/>
  <c r="E19" i="16"/>
  <c r="D19" i="16"/>
  <c r="C19" i="16"/>
  <c r="K19" i="17"/>
  <c r="J19" i="17"/>
  <c r="I19" i="17"/>
  <c r="H19" i="17"/>
  <c r="G19" i="17"/>
  <c r="F19" i="17"/>
  <c r="E19" i="17"/>
  <c r="D19" i="17"/>
  <c r="C19" i="17"/>
  <c r="K19" i="18"/>
  <c r="J19" i="18"/>
  <c r="I19" i="18"/>
  <c r="H19" i="18"/>
  <c r="G19" i="18"/>
  <c r="F19" i="18"/>
  <c r="E19" i="18"/>
  <c r="D19" i="18"/>
  <c r="C19" i="18"/>
  <c r="K19" i="19"/>
  <c r="J19" i="19"/>
  <c r="I19" i="19"/>
  <c r="H19" i="19"/>
  <c r="G19" i="19"/>
  <c r="F19" i="19"/>
  <c r="E19" i="19"/>
  <c r="D19" i="19"/>
  <c r="C19" i="19"/>
  <c r="K19" i="20"/>
  <c r="J19" i="20"/>
  <c r="I19" i="20"/>
  <c r="H19" i="20"/>
  <c r="G19" i="20"/>
  <c r="F19" i="20"/>
  <c r="E19" i="20"/>
  <c r="D19" i="20"/>
  <c r="C19" i="20"/>
  <c r="K19" i="21"/>
  <c r="J19" i="21"/>
  <c r="I19" i="21"/>
  <c r="H19" i="21"/>
  <c r="G19" i="21"/>
  <c r="F19" i="21"/>
  <c r="E19" i="21"/>
  <c r="D19" i="21"/>
  <c r="C19" i="21"/>
  <c r="K19" i="22"/>
  <c r="J19" i="22"/>
  <c r="I19" i="22"/>
  <c r="H19" i="22"/>
  <c r="G19" i="22"/>
  <c r="F19" i="22"/>
  <c r="E19" i="22"/>
  <c r="D19" i="22"/>
  <c r="C19" i="22"/>
  <c r="K19" i="23"/>
  <c r="J19" i="23"/>
  <c r="I19" i="23"/>
  <c r="H19" i="23"/>
  <c r="G19" i="23"/>
  <c r="F19" i="23"/>
  <c r="E19" i="23"/>
  <c r="D19" i="23"/>
  <c r="C19" i="23"/>
  <c r="K19" i="24"/>
  <c r="J19" i="24"/>
  <c r="I19" i="24"/>
  <c r="H19" i="24"/>
  <c r="G19" i="24"/>
  <c r="F19" i="24"/>
  <c r="E19" i="24"/>
  <c r="D19" i="24"/>
  <c r="C19" i="24"/>
  <c r="K19" i="25"/>
  <c r="J19" i="25"/>
  <c r="I19" i="25"/>
  <c r="H19" i="25"/>
  <c r="G19" i="25"/>
  <c r="F19" i="25"/>
  <c r="E19" i="25"/>
  <c r="D19" i="25"/>
  <c r="C19" i="25"/>
  <c r="K19" i="26"/>
  <c r="J19" i="26"/>
  <c r="I19" i="26"/>
  <c r="H19" i="26"/>
  <c r="G19" i="26"/>
  <c r="F19" i="26"/>
  <c r="E19" i="26"/>
  <c r="D19" i="26"/>
  <c r="C19" i="26"/>
  <c r="K19" i="27"/>
  <c r="J19" i="27"/>
  <c r="I19" i="27"/>
  <c r="H19" i="27"/>
  <c r="G19" i="27"/>
  <c r="F19" i="27"/>
  <c r="E19" i="27"/>
  <c r="D19" i="27"/>
  <c r="C19" i="27"/>
  <c r="K19" i="28"/>
  <c r="J19" i="28"/>
  <c r="I19" i="28"/>
  <c r="H19" i="28"/>
  <c r="G19" i="28"/>
  <c r="F19" i="28"/>
  <c r="E19" i="28"/>
  <c r="D19" i="28"/>
  <c r="C19" i="28"/>
  <c r="K19" i="29"/>
  <c r="J19" i="29"/>
  <c r="I19" i="29"/>
  <c r="H19" i="29"/>
  <c r="G19" i="29"/>
  <c r="F19" i="29"/>
  <c r="E19" i="29"/>
  <c r="D19" i="29"/>
  <c r="C19" i="29"/>
  <c r="K19" i="30"/>
  <c r="J19" i="30"/>
  <c r="I19" i="30"/>
  <c r="H19" i="30"/>
  <c r="G19" i="30"/>
  <c r="F19" i="30"/>
  <c r="E19" i="30"/>
  <c r="D19" i="30"/>
  <c r="C19" i="30"/>
  <c r="K19" i="31"/>
  <c r="J19" i="31"/>
  <c r="I19" i="31"/>
  <c r="H19" i="31"/>
  <c r="G19" i="31"/>
  <c r="F19" i="31"/>
  <c r="E19" i="31"/>
  <c r="D19" i="31"/>
  <c r="C19" i="31"/>
  <c r="K19" i="32"/>
  <c r="J19" i="32"/>
  <c r="I19" i="32"/>
  <c r="H19" i="32"/>
  <c r="G19" i="32"/>
  <c r="F19" i="32"/>
  <c r="E19" i="32"/>
  <c r="D19" i="32"/>
  <c r="C19" i="32"/>
  <c r="K19" i="1"/>
  <c r="J19" i="1"/>
  <c r="I19" i="1"/>
  <c r="H19" i="1"/>
  <c r="G19" i="1"/>
  <c r="F19" i="1"/>
  <c r="E19" i="1"/>
  <c r="D19" i="1"/>
  <c r="C19" i="1"/>
  <c r="K15" i="2"/>
  <c r="J15" i="2"/>
  <c r="I15" i="2"/>
  <c r="H15" i="2"/>
  <c r="G15" i="2"/>
  <c r="F15" i="2"/>
  <c r="E15" i="2"/>
  <c r="D15" i="2"/>
  <c r="C15" i="2"/>
  <c r="K15" i="3"/>
  <c r="J15" i="3"/>
  <c r="I15" i="3"/>
  <c r="H15" i="3"/>
  <c r="G15" i="3"/>
  <c r="F15" i="3"/>
  <c r="E15" i="3"/>
  <c r="D15" i="3"/>
  <c r="C15" i="3"/>
  <c r="K15" i="4"/>
  <c r="J15" i="4"/>
  <c r="I15" i="4"/>
  <c r="H15" i="4"/>
  <c r="G15" i="4"/>
  <c r="F15" i="4"/>
  <c r="E15" i="4"/>
  <c r="D15" i="4"/>
  <c r="C15" i="4"/>
  <c r="K15" i="5"/>
  <c r="J15" i="5"/>
  <c r="I15" i="5"/>
  <c r="H15" i="5"/>
  <c r="G15" i="5"/>
  <c r="F15" i="5"/>
  <c r="E15" i="5"/>
  <c r="D15" i="5"/>
  <c r="C15" i="5"/>
  <c r="K15" i="6"/>
  <c r="J15" i="6"/>
  <c r="I15" i="6"/>
  <c r="H15" i="6"/>
  <c r="G15" i="6"/>
  <c r="F15" i="6"/>
  <c r="E15" i="6"/>
  <c r="D15" i="6"/>
  <c r="C15" i="6"/>
  <c r="K15" i="7"/>
  <c r="J15" i="7"/>
  <c r="I15" i="7"/>
  <c r="H15" i="7"/>
  <c r="G15" i="7"/>
  <c r="F15" i="7"/>
  <c r="E15" i="7"/>
  <c r="D15" i="7"/>
  <c r="C15" i="7"/>
  <c r="K15" i="8"/>
  <c r="J15" i="8"/>
  <c r="I15" i="8"/>
  <c r="H15" i="8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0"/>
  <c r="J15" i="10"/>
  <c r="I15" i="10"/>
  <c r="H15" i="10"/>
  <c r="G15" i="10"/>
  <c r="F15" i="10"/>
  <c r="E15" i="10"/>
  <c r="D15" i="10"/>
  <c r="C15" i="10"/>
  <c r="K15" i="11"/>
  <c r="J15" i="11"/>
  <c r="I15" i="11"/>
  <c r="H15" i="11"/>
  <c r="G15" i="11"/>
  <c r="F15" i="11"/>
  <c r="E15" i="11"/>
  <c r="D15" i="11"/>
  <c r="C15" i="11"/>
  <c r="K15" i="12"/>
  <c r="J15" i="12"/>
  <c r="I15" i="12"/>
  <c r="H15" i="12"/>
  <c r="G15" i="12"/>
  <c r="F15" i="12"/>
  <c r="E15" i="12"/>
  <c r="D15" i="12"/>
  <c r="C15" i="12"/>
  <c r="K15" i="13"/>
  <c r="J15" i="13"/>
  <c r="I15" i="13"/>
  <c r="H15" i="13"/>
  <c r="G15" i="13"/>
  <c r="F15" i="13"/>
  <c r="E15" i="13"/>
  <c r="D15" i="13"/>
  <c r="C15" i="13"/>
  <c r="K15" i="14"/>
  <c r="J15" i="14"/>
  <c r="I15" i="14"/>
  <c r="H15" i="14"/>
  <c r="G15" i="14"/>
  <c r="F15" i="14"/>
  <c r="E15" i="14"/>
  <c r="D15" i="14"/>
  <c r="C15" i="14"/>
  <c r="K15" i="15"/>
  <c r="J15" i="15"/>
  <c r="I15" i="15"/>
  <c r="H15" i="15"/>
  <c r="G15" i="15"/>
  <c r="F15" i="15"/>
  <c r="E15" i="15"/>
  <c r="D15" i="15"/>
  <c r="C15" i="15"/>
  <c r="K15" i="16"/>
  <c r="J15" i="16"/>
  <c r="I15" i="16"/>
  <c r="H15" i="16"/>
  <c r="G15" i="16"/>
  <c r="F15" i="16"/>
  <c r="E15" i="16"/>
  <c r="D15" i="16"/>
  <c r="C15" i="16"/>
  <c r="K15" i="17"/>
  <c r="J15" i="17"/>
  <c r="I15" i="17"/>
  <c r="H15" i="17"/>
  <c r="G15" i="17"/>
  <c r="F15" i="17"/>
  <c r="E15" i="17"/>
  <c r="D15" i="17"/>
  <c r="C15" i="17"/>
  <c r="K15" i="18"/>
  <c r="J15" i="18"/>
  <c r="I15" i="18"/>
  <c r="H15" i="18"/>
  <c r="G15" i="18"/>
  <c r="F15" i="18"/>
  <c r="E15" i="18"/>
  <c r="D15" i="18"/>
  <c r="C15" i="18"/>
  <c r="K15" i="19"/>
  <c r="J15" i="19"/>
  <c r="I15" i="19"/>
  <c r="H15" i="19"/>
  <c r="G15" i="19"/>
  <c r="F15" i="19"/>
  <c r="E15" i="19"/>
  <c r="D15" i="19"/>
  <c r="C15" i="19"/>
  <c r="K15" i="20"/>
  <c r="J15" i="20"/>
  <c r="I15" i="20"/>
  <c r="H15" i="20"/>
  <c r="G15" i="20"/>
  <c r="F15" i="20"/>
  <c r="E15" i="20"/>
  <c r="D15" i="20"/>
  <c r="C15" i="20"/>
  <c r="K15" i="21"/>
  <c r="J15" i="21"/>
  <c r="I15" i="21"/>
  <c r="H15" i="21"/>
  <c r="G15" i="21"/>
  <c r="F15" i="21"/>
  <c r="E15" i="21"/>
  <c r="D15" i="21"/>
  <c r="C15" i="21"/>
  <c r="K15" i="22"/>
  <c r="J15" i="22"/>
  <c r="I15" i="22"/>
  <c r="H15" i="22"/>
  <c r="G15" i="22"/>
  <c r="F15" i="22"/>
  <c r="E15" i="22"/>
  <c r="D15" i="22"/>
  <c r="C15" i="22"/>
  <c r="K15" i="23"/>
  <c r="J15" i="23"/>
  <c r="I15" i="23"/>
  <c r="H15" i="23"/>
  <c r="G15" i="23"/>
  <c r="F15" i="23"/>
  <c r="E15" i="23"/>
  <c r="D15" i="23"/>
  <c r="C15" i="23"/>
  <c r="K15" i="24"/>
  <c r="J15" i="24"/>
  <c r="I15" i="24"/>
  <c r="H15" i="24"/>
  <c r="G15" i="24"/>
  <c r="F15" i="24"/>
  <c r="E15" i="24"/>
  <c r="D15" i="24"/>
  <c r="C15" i="24"/>
  <c r="K15" i="25"/>
  <c r="J15" i="25"/>
  <c r="I15" i="25"/>
  <c r="H15" i="25"/>
  <c r="G15" i="25"/>
  <c r="F15" i="25"/>
  <c r="E15" i="25"/>
  <c r="D15" i="25"/>
  <c r="C15" i="25"/>
  <c r="K15" i="26"/>
  <c r="J15" i="26"/>
  <c r="I15" i="26"/>
  <c r="H15" i="26"/>
  <c r="G15" i="26"/>
  <c r="F15" i="26"/>
  <c r="E15" i="26"/>
  <c r="D15" i="26"/>
  <c r="C15" i="26"/>
  <c r="K15" i="27"/>
  <c r="J15" i="27"/>
  <c r="I15" i="27"/>
  <c r="H15" i="27"/>
  <c r="G15" i="27"/>
  <c r="F15" i="27"/>
  <c r="E15" i="27"/>
  <c r="D15" i="27"/>
  <c r="C15" i="27"/>
  <c r="K15" i="28"/>
  <c r="J15" i="28"/>
  <c r="I15" i="28"/>
  <c r="H15" i="28"/>
  <c r="G15" i="28"/>
  <c r="F15" i="28"/>
  <c r="E15" i="28"/>
  <c r="D15" i="28"/>
  <c r="C15" i="28"/>
  <c r="K15" i="29"/>
  <c r="J15" i="29"/>
  <c r="I15" i="29"/>
  <c r="H15" i="29"/>
  <c r="G15" i="29"/>
  <c r="F15" i="29"/>
  <c r="E15" i="29"/>
  <c r="D15" i="29"/>
  <c r="C15" i="29"/>
  <c r="K15" i="30"/>
  <c r="J15" i="30"/>
  <c r="I15" i="30"/>
  <c r="H15" i="30"/>
  <c r="G15" i="30"/>
  <c r="F15" i="30"/>
  <c r="E15" i="30"/>
  <c r="D15" i="30"/>
  <c r="C15" i="30"/>
  <c r="K15" i="31"/>
  <c r="J15" i="31"/>
  <c r="I15" i="31"/>
  <c r="H15" i="31"/>
  <c r="G15" i="31"/>
  <c r="F15" i="31"/>
  <c r="E15" i="31"/>
  <c r="D15" i="31"/>
  <c r="C15" i="31"/>
  <c r="K15" i="32"/>
  <c r="J15" i="32"/>
  <c r="I15" i="32"/>
  <c r="H15" i="32"/>
  <c r="G15" i="32"/>
  <c r="F15" i="32"/>
  <c r="E15" i="32"/>
  <c r="D15" i="32"/>
  <c r="C15" i="32"/>
  <c r="K15" i="1"/>
  <c r="J15" i="1"/>
  <c r="I15" i="1"/>
  <c r="H15" i="1"/>
  <c r="G15" i="1"/>
  <c r="F15" i="1"/>
  <c r="E15" i="1"/>
  <c r="D15" i="1"/>
  <c r="C15" i="1"/>
  <c r="K9" i="2"/>
  <c r="J9" i="2"/>
  <c r="I9" i="2"/>
  <c r="H9" i="2"/>
  <c r="G9" i="2"/>
  <c r="F9" i="2"/>
  <c r="E9" i="2"/>
  <c r="D9" i="2"/>
  <c r="C9" i="2"/>
  <c r="K9" i="3"/>
  <c r="J9" i="3"/>
  <c r="I9" i="3"/>
  <c r="H9" i="3"/>
  <c r="G9" i="3"/>
  <c r="F9" i="3"/>
  <c r="E9" i="3"/>
  <c r="D9" i="3"/>
  <c r="C9" i="3"/>
  <c r="K9" i="4"/>
  <c r="J9" i="4"/>
  <c r="I9" i="4"/>
  <c r="H9" i="4"/>
  <c r="G9" i="4"/>
  <c r="F9" i="4"/>
  <c r="E9" i="4"/>
  <c r="D9" i="4"/>
  <c r="C9" i="4"/>
  <c r="K9" i="5"/>
  <c r="J9" i="5"/>
  <c r="I9" i="5"/>
  <c r="H9" i="5"/>
  <c r="G9" i="5"/>
  <c r="F9" i="5"/>
  <c r="E9" i="5"/>
  <c r="D9" i="5"/>
  <c r="C9" i="5"/>
  <c r="K9" i="6"/>
  <c r="J9" i="6"/>
  <c r="I9" i="6"/>
  <c r="H9" i="6"/>
  <c r="G9" i="6"/>
  <c r="F9" i="6"/>
  <c r="E9" i="6"/>
  <c r="D9" i="6"/>
  <c r="C9" i="6"/>
  <c r="K9" i="7"/>
  <c r="J9" i="7"/>
  <c r="I9" i="7"/>
  <c r="H9" i="7"/>
  <c r="G9" i="7"/>
  <c r="F9" i="7"/>
  <c r="E9" i="7"/>
  <c r="D9" i="7"/>
  <c r="C9" i="7"/>
  <c r="K9" i="8"/>
  <c r="J9" i="8"/>
  <c r="I9" i="8"/>
  <c r="H9" i="8"/>
  <c r="G9" i="8"/>
  <c r="F9" i="8"/>
  <c r="E9" i="8"/>
  <c r="D9" i="8"/>
  <c r="C9" i="8"/>
  <c r="K9" i="9"/>
  <c r="J9" i="9"/>
  <c r="I9" i="9"/>
  <c r="H9" i="9"/>
  <c r="G9" i="9"/>
  <c r="F9" i="9"/>
  <c r="E9" i="9"/>
  <c r="D9" i="9"/>
  <c r="C9" i="9"/>
  <c r="K9" i="10"/>
  <c r="J9" i="10"/>
  <c r="I9" i="10"/>
  <c r="H9" i="10"/>
  <c r="G9" i="10"/>
  <c r="F9" i="10"/>
  <c r="E9" i="10"/>
  <c r="D9" i="10"/>
  <c r="C9" i="10"/>
  <c r="K9" i="11"/>
  <c r="J9" i="11"/>
  <c r="I9" i="11"/>
  <c r="H9" i="11"/>
  <c r="G9" i="11"/>
  <c r="F9" i="11"/>
  <c r="E9" i="11"/>
  <c r="D9" i="11"/>
  <c r="C9" i="11"/>
  <c r="K9" i="12"/>
  <c r="J9" i="12"/>
  <c r="I9" i="12"/>
  <c r="H9" i="12"/>
  <c r="G9" i="12"/>
  <c r="F9" i="12"/>
  <c r="E9" i="12"/>
  <c r="D9" i="12"/>
  <c r="C9" i="12"/>
  <c r="K9" i="13"/>
  <c r="J9" i="13"/>
  <c r="I9" i="13"/>
  <c r="H9" i="13"/>
  <c r="G9" i="13"/>
  <c r="F9" i="13"/>
  <c r="E9" i="13"/>
  <c r="D9" i="13"/>
  <c r="C9" i="13"/>
  <c r="K9" i="14"/>
  <c r="J9" i="14"/>
  <c r="I9" i="14"/>
  <c r="H9" i="14"/>
  <c r="G9" i="14"/>
  <c r="F9" i="14"/>
  <c r="E9" i="14"/>
  <c r="D9" i="14"/>
  <c r="C9" i="14"/>
  <c r="K9" i="15"/>
  <c r="J9" i="15"/>
  <c r="I9" i="15"/>
  <c r="H9" i="15"/>
  <c r="G9" i="15"/>
  <c r="F9" i="15"/>
  <c r="E9" i="15"/>
  <c r="D9" i="15"/>
  <c r="C9" i="15"/>
  <c r="K9" i="16"/>
  <c r="J9" i="16"/>
  <c r="I9" i="16"/>
  <c r="H9" i="16"/>
  <c r="G9" i="16"/>
  <c r="F9" i="16"/>
  <c r="E9" i="16"/>
  <c r="D9" i="16"/>
  <c r="C9" i="16"/>
  <c r="K9" i="17"/>
  <c r="J9" i="17"/>
  <c r="I9" i="17"/>
  <c r="H9" i="17"/>
  <c r="G9" i="17"/>
  <c r="F9" i="17"/>
  <c r="E9" i="17"/>
  <c r="D9" i="17"/>
  <c r="C9" i="17"/>
  <c r="K9" i="18"/>
  <c r="J9" i="18"/>
  <c r="I9" i="18"/>
  <c r="H9" i="18"/>
  <c r="G9" i="18"/>
  <c r="F9" i="18"/>
  <c r="E9" i="18"/>
  <c r="D9" i="18"/>
  <c r="C9" i="18"/>
  <c r="K9" i="19"/>
  <c r="J9" i="19"/>
  <c r="I9" i="19"/>
  <c r="H9" i="19"/>
  <c r="G9" i="19"/>
  <c r="F9" i="19"/>
  <c r="E9" i="19"/>
  <c r="D9" i="19"/>
  <c r="C9" i="19"/>
  <c r="K9" i="20"/>
  <c r="J9" i="20"/>
  <c r="I9" i="20"/>
  <c r="H9" i="20"/>
  <c r="G9" i="20"/>
  <c r="F9" i="20"/>
  <c r="E9" i="20"/>
  <c r="D9" i="20"/>
  <c r="C9" i="20"/>
  <c r="K9" i="21"/>
  <c r="J9" i="21"/>
  <c r="I9" i="21"/>
  <c r="H9" i="21"/>
  <c r="G9" i="21"/>
  <c r="F9" i="21"/>
  <c r="E9" i="21"/>
  <c r="D9" i="21"/>
  <c r="C9" i="21"/>
  <c r="K9" i="22"/>
  <c r="J9" i="22"/>
  <c r="I9" i="22"/>
  <c r="H9" i="22"/>
  <c r="G9" i="22"/>
  <c r="F9" i="22"/>
  <c r="E9" i="22"/>
  <c r="D9" i="22"/>
  <c r="C9" i="22"/>
  <c r="K9" i="23"/>
  <c r="J9" i="23"/>
  <c r="I9" i="23"/>
  <c r="H9" i="23"/>
  <c r="G9" i="23"/>
  <c r="F9" i="23"/>
  <c r="E9" i="23"/>
  <c r="D9" i="23"/>
  <c r="C9" i="23"/>
  <c r="K9" i="24"/>
  <c r="J9" i="24"/>
  <c r="I9" i="24"/>
  <c r="H9" i="24"/>
  <c r="G9" i="24"/>
  <c r="F9" i="24"/>
  <c r="E9" i="24"/>
  <c r="D9" i="24"/>
  <c r="C9" i="24"/>
  <c r="K9" i="25"/>
  <c r="J9" i="25"/>
  <c r="I9" i="25"/>
  <c r="H9" i="25"/>
  <c r="G9" i="25"/>
  <c r="F9" i="25"/>
  <c r="E9" i="25"/>
  <c r="D9" i="25"/>
  <c r="C9" i="25"/>
  <c r="K9" i="26"/>
  <c r="J9" i="26"/>
  <c r="I9" i="26"/>
  <c r="H9" i="26"/>
  <c r="G9" i="26"/>
  <c r="F9" i="26"/>
  <c r="E9" i="26"/>
  <c r="D9" i="26"/>
  <c r="C9" i="26"/>
  <c r="K9" i="27"/>
  <c r="J9" i="27"/>
  <c r="I9" i="27"/>
  <c r="H9" i="27"/>
  <c r="G9" i="27"/>
  <c r="F9" i="27"/>
  <c r="E9" i="27"/>
  <c r="D9" i="27"/>
  <c r="C9" i="27"/>
  <c r="K9" i="28"/>
  <c r="J9" i="28"/>
  <c r="I9" i="28"/>
  <c r="H9" i="28"/>
  <c r="G9" i="28"/>
  <c r="F9" i="28"/>
  <c r="E9" i="28"/>
  <c r="D9" i="28"/>
  <c r="C9" i="28"/>
  <c r="K9" i="29"/>
  <c r="J9" i="29"/>
  <c r="I9" i="29"/>
  <c r="H9" i="29"/>
  <c r="G9" i="29"/>
  <c r="F9" i="29"/>
  <c r="E9" i="29"/>
  <c r="D9" i="29"/>
  <c r="C9" i="29"/>
  <c r="K9" i="30"/>
  <c r="J9" i="30"/>
  <c r="I9" i="30"/>
  <c r="H9" i="30"/>
  <c r="G9" i="30"/>
  <c r="F9" i="30"/>
  <c r="E9" i="30"/>
  <c r="D9" i="30"/>
  <c r="C9" i="30"/>
  <c r="K9" i="31"/>
  <c r="J9" i="31"/>
  <c r="I9" i="31"/>
  <c r="H9" i="31"/>
  <c r="G9" i="31"/>
  <c r="F9" i="31"/>
  <c r="E9" i="31"/>
  <c r="D9" i="31"/>
  <c r="C9" i="31"/>
  <c r="K9" i="32"/>
  <c r="J9" i="32"/>
  <c r="I9" i="32"/>
  <c r="H9" i="32"/>
  <c r="G9" i="32"/>
  <c r="F9" i="32"/>
  <c r="E9" i="32"/>
  <c r="D9" i="32"/>
  <c r="C9" i="32"/>
  <c r="K9" i="1"/>
  <c r="J9" i="1"/>
  <c r="I9" i="1"/>
  <c r="H9" i="1"/>
  <c r="G9" i="1"/>
  <c r="F9" i="1"/>
  <c r="E9" i="1"/>
  <c r="D9" i="1"/>
  <c r="C9" i="1"/>
  <c r="K5" i="2"/>
  <c r="K25" i="2" s="1"/>
  <c r="K49" i="2" s="1"/>
  <c r="J5" i="2"/>
  <c r="J25" i="2" s="1"/>
  <c r="J49" i="2" s="1"/>
  <c r="I5" i="2"/>
  <c r="I25" i="2" s="1"/>
  <c r="I49" i="2" s="1"/>
  <c r="H5" i="2"/>
  <c r="H25" i="2" s="1"/>
  <c r="H49" i="2" s="1"/>
  <c r="G5" i="2"/>
  <c r="G25" i="2" s="1"/>
  <c r="G49" i="2" s="1"/>
  <c r="F5" i="2"/>
  <c r="F25" i="2" s="1"/>
  <c r="E5" i="2"/>
  <c r="E25" i="2" s="1"/>
  <c r="D5" i="2"/>
  <c r="D25" i="2" s="1"/>
  <c r="C5" i="2"/>
  <c r="C25" i="2" s="1"/>
  <c r="C49" i="2" s="1"/>
  <c r="K5" i="3"/>
  <c r="K25" i="3" s="1"/>
  <c r="K49" i="3" s="1"/>
  <c r="J5" i="3"/>
  <c r="J25" i="3" s="1"/>
  <c r="J49" i="3" s="1"/>
  <c r="I5" i="3"/>
  <c r="I25" i="3" s="1"/>
  <c r="I49" i="3" s="1"/>
  <c r="H5" i="3"/>
  <c r="H25" i="3" s="1"/>
  <c r="H49" i="3" s="1"/>
  <c r="G5" i="3"/>
  <c r="F5" i="3"/>
  <c r="F25" i="3" s="1"/>
  <c r="E5" i="3"/>
  <c r="D5" i="3"/>
  <c r="D25" i="3" s="1"/>
  <c r="D49" i="3" s="1"/>
  <c r="C5" i="3"/>
  <c r="C25" i="3" s="1"/>
  <c r="C49" i="3" s="1"/>
  <c r="K5" i="4"/>
  <c r="K25" i="4" s="1"/>
  <c r="K49" i="4" s="1"/>
  <c r="J5" i="4"/>
  <c r="J25" i="4" s="1"/>
  <c r="J49" i="4" s="1"/>
  <c r="I5" i="4"/>
  <c r="I25" i="4" s="1"/>
  <c r="I49" i="4" s="1"/>
  <c r="H5" i="4"/>
  <c r="H25" i="4" s="1"/>
  <c r="G5" i="4"/>
  <c r="G25" i="4" s="1"/>
  <c r="F5" i="4"/>
  <c r="F25" i="4" s="1"/>
  <c r="E5" i="4"/>
  <c r="E25" i="4" s="1"/>
  <c r="E49" i="4" s="1"/>
  <c r="D5" i="4"/>
  <c r="D25" i="4" s="1"/>
  <c r="D49" i="4" s="1"/>
  <c r="C5" i="4"/>
  <c r="C25" i="4" s="1"/>
  <c r="C49" i="4" s="1"/>
  <c r="K5" i="5"/>
  <c r="K25" i="5" s="1"/>
  <c r="K49" i="5" s="1"/>
  <c r="J5" i="5"/>
  <c r="J25" i="5" s="1"/>
  <c r="J49" i="5" s="1"/>
  <c r="I5" i="5"/>
  <c r="H5" i="5"/>
  <c r="H25" i="5" s="1"/>
  <c r="G5" i="5"/>
  <c r="F5" i="5"/>
  <c r="F25" i="5" s="1"/>
  <c r="F49" i="5" s="1"/>
  <c r="E5" i="5"/>
  <c r="E25" i="5" s="1"/>
  <c r="E49" i="5" s="1"/>
  <c r="D5" i="5"/>
  <c r="D25" i="5" s="1"/>
  <c r="D49" i="5" s="1"/>
  <c r="C5" i="5"/>
  <c r="C25" i="5" s="1"/>
  <c r="C49" i="5" s="1"/>
  <c r="K5" i="6"/>
  <c r="K25" i="6" s="1"/>
  <c r="K49" i="6" s="1"/>
  <c r="J5" i="6"/>
  <c r="J25" i="6" s="1"/>
  <c r="I5" i="6"/>
  <c r="I25" i="6" s="1"/>
  <c r="H5" i="6"/>
  <c r="H25" i="6" s="1"/>
  <c r="G5" i="6"/>
  <c r="G25" i="6" s="1"/>
  <c r="G49" i="6" s="1"/>
  <c r="F5" i="6"/>
  <c r="F25" i="6" s="1"/>
  <c r="F49" i="6" s="1"/>
  <c r="E5" i="6"/>
  <c r="E25" i="6" s="1"/>
  <c r="E49" i="6" s="1"/>
  <c r="D5" i="6"/>
  <c r="D25" i="6" s="1"/>
  <c r="D49" i="6" s="1"/>
  <c r="C5" i="6"/>
  <c r="C25" i="6" s="1"/>
  <c r="C49" i="6" s="1"/>
  <c r="K5" i="7"/>
  <c r="J5" i="7"/>
  <c r="J25" i="7" s="1"/>
  <c r="I5" i="7"/>
  <c r="H5" i="7"/>
  <c r="H25" i="7" s="1"/>
  <c r="H49" i="7" s="1"/>
  <c r="G5" i="7"/>
  <c r="G25" i="7" s="1"/>
  <c r="G49" i="7" s="1"/>
  <c r="F5" i="7"/>
  <c r="F25" i="7" s="1"/>
  <c r="F49" i="7" s="1"/>
  <c r="E5" i="7"/>
  <c r="E25" i="7" s="1"/>
  <c r="E49" i="7" s="1"/>
  <c r="D5" i="7"/>
  <c r="D25" i="7" s="1"/>
  <c r="D49" i="7" s="1"/>
  <c r="C5" i="7"/>
  <c r="C25" i="7" s="1"/>
  <c r="K5" i="8"/>
  <c r="K25" i="8" s="1"/>
  <c r="J5" i="8"/>
  <c r="J25" i="8" s="1"/>
  <c r="I5" i="8"/>
  <c r="I25" i="8" s="1"/>
  <c r="I49" i="8" s="1"/>
  <c r="H5" i="8"/>
  <c r="H25" i="8" s="1"/>
  <c r="H49" i="8" s="1"/>
  <c r="G5" i="8"/>
  <c r="G25" i="8" s="1"/>
  <c r="G49" i="8" s="1"/>
  <c r="F5" i="8"/>
  <c r="F25" i="8" s="1"/>
  <c r="F49" i="8" s="1"/>
  <c r="E5" i="8"/>
  <c r="E25" i="8" s="1"/>
  <c r="E49" i="8" s="1"/>
  <c r="D5" i="8"/>
  <c r="C5" i="8"/>
  <c r="C25" i="8" s="1"/>
  <c r="K5" i="9"/>
  <c r="J5" i="9"/>
  <c r="J25" i="9" s="1"/>
  <c r="J49" i="9" s="1"/>
  <c r="I5" i="9"/>
  <c r="I25" i="9" s="1"/>
  <c r="I49" i="9" s="1"/>
  <c r="H5" i="9"/>
  <c r="H25" i="9" s="1"/>
  <c r="H49" i="9" s="1"/>
  <c r="G5" i="9"/>
  <c r="G25" i="9" s="1"/>
  <c r="G49" i="9" s="1"/>
  <c r="F5" i="9"/>
  <c r="F25" i="9" s="1"/>
  <c r="F49" i="9" s="1"/>
  <c r="E5" i="9"/>
  <c r="E25" i="9" s="1"/>
  <c r="D5" i="9"/>
  <c r="D25" i="9" s="1"/>
  <c r="C5" i="9"/>
  <c r="C25" i="9" s="1"/>
  <c r="K5" i="10"/>
  <c r="K25" i="10" s="1"/>
  <c r="K49" i="10" s="1"/>
  <c r="J5" i="10"/>
  <c r="J25" i="10" s="1"/>
  <c r="J49" i="10" s="1"/>
  <c r="I5" i="10"/>
  <c r="I25" i="10" s="1"/>
  <c r="I49" i="10" s="1"/>
  <c r="H5" i="10"/>
  <c r="H25" i="10" s="1"/>
  <c r="H49" i="10" s="1"/>
  <c r="G5" i="10"/>
  <c r="G25" i="10" s="1"/>
  <c r="G49" i="10" s="1"/>
  <c r="F5" i="10"/>
  <c r="E5" i="10"/>
  <c r="E25" i="10" s="1"/>
  <c r="D5" i="10"/>
  <c r="C5" i="10"/>
  <c r="C25" i="10" s="1"/>
  <c r="C49" i="10" s="1"/>
  <c r="K5" i="11"/>
  <c r="K25" i="11" s="1"/>
  <c r="K49" i="11" s="1"/>
  <c r="J5" i="11"/>
  <c r="J25" i="11" s="1"/>
  <c r="J49" i="11" s="1"/>
  <c r="I5" i="11"/>
  <c r="I25" i="11" s="1"/>
  <c r="I49" i="11" s="1"/>
  <c r="H5" i="11"/>
  <c r="H25" i="11" s="1"/>
  <c r="H49" i="11" s="1"/>
  <c r="G5" i="11"/>
  <c r="G25" i="11" s="1"/>
  <c r="F5" i="11"/>
  <c r="F25" i="11" s="1"/>
  <c r="E5" i="11"/>
  <c r="E25" i="11" s="1"/>
  <c r="D5" i="11"/>
  <c r="D25" i="11" s="1"/>
  <c r="D49" i="11" s="1"/>
  <c r="C5" i="11"/>
  <c r="C25" i="11" s="1"/>
  <c r="C49" i="11" s="1"/>
  <c r="K5" i="12"/>
  <c r="K25" i="12" s="1"/>
  <c r="K49" i="12" s="1"/>
  <c r="J5" i="12"/>
  <c r="J25" i="12" s="1"/>
  <c r="J49" i="12" s="1"/>
  <c r="I5" i="12"/>
  <c r="I25" i="12" s="1"/>
  <c r="I49" i="12" s="1"/>
  <c r="H5" i="12"/>
  <c r="G5" i="12"/>
  <c r="G25" i="12" s="1"/>
  <c r="F5" i="12"/>
  <c r="E5" i="12"/>
  <c r="E25" i="12" s="1"/>
  <c r="E49" i="12" s="1"/>
  <c r="D5" i="12"/>
  <c r="D25" i="12" s="1"/>
  <c r="D49" i="12" s="1"/>
  <c r="C5" i="12"/>
  <c r="C25" i="12" s="1"/>
  <c r="C49" i="12" s="1"/>
  <c r="K5" i="13"/>
  <c r="K25" i="13" s="1"/>
  <c r="K49" i="13" s="1"/>
  <c r="J5" i="13"/>
  <c r="J25" i="13" s="1"/>
  <c r="J49" i="13" s="1"/>
  <c r="I5" i="13"/>
  <c r="I25" i="13" s="1"/>
  <c r="H5" i="13"/>
  <c r="H25" i="13" s="1"/>
  <c r="G5" i="13"/>
  <c r="G25" i="13" s="1"/>
  <c r="F5" i="13"/>
  <c r="F25" i="13" s="1"/>
  <c r="F49" i="13" s="1"/>
  <c r="E5" i="13"/>
  <c r="E25" i="13" s="1"/>
  <c r="E49" i="13" s="1"/>
  <c r="D5" i="13"/>
  <c r="D25" i="13" s="1"/>
  <c r="D49" i="13" s="1"/>
  <c r="C5" i="13"/>
  <c r="C25" i="13" s="1"/>
  <c r="C49" i="13" s="1"/>
  <c r="K5" i="14"/>
  <c r="K25" i="14" s="1"/>
  <c r="K49" i="14" s="1"/>
  <c r="J5" i="14"/>
  <c r="J25" i="14" s="1"/>
  <c r="I5" i="14"/>
  <c r="I25" i="14" s="1"/>
  <c r="H5" i="14"/>
  <c r="H25" i="14" s="1"/>
  <c r="G5" i="14"/>
  <c r="G25" i="14" s="1"/>
  <c r="G49" i="14" s="1"/>
  <c r="F5" i="14"/>
  <c r="F25" i="14" s="1"/>
  <c r="F49" i="14" s="1"/>
  <c r="E5" i="14"/>
  <c r="E25" i="14" s="1"/>
  <c r="E49" i="14" s="1"/>
  <c r="D5" i="14"/>
  <c r="D25" i="14" s="1"/>
  <c r="D49" i="14" s="1"/>
  <c r="C5" i="14"/>
  <c r="C25" i="14" s="1"/>
  <c r="C49" i="14" s="1"/>
  <c r="K5" i="15"/>
  <c r="K25" i="15" s="1"/>
  <c r="J5" i="15"/>
  <c r="J25" i="15" s="1"/>
  <c r="I5" i="15"/>
  <c r="I25" i="15" s="1"/>
  <c r="H5" i="15"/>
  <c r="H25" i="15" s="1"/>
  <c r="H49" i="15" s="1"/>
  <c r="G5" i="15"/>
  <c r="G25" i="15" s="1"/>
  <c r="G49" i="15" s="1"/>
  <c r="F5" i="15"/>
  <c r="F25" i="15" s="1"/>
  <c r="F49" i="15" s="1"/>
  <c r="E5" i="15"/>
  <c r="E25" i="15" s="1"/>
  <c r="E49" i="15" s="1"/>
  <c r="D5" i="15"/>
  <c r="D25" i="15" s="1"/>
  <c r="D49" i="15" s="1"/>
  <c r="C5" i="15"/>
  <c r="C25" i="15" s="1"/>
  <c r="K5" i="16"/>
  <c r="K25" i="16" s="1"/>
  <c r="J5" i="16"/>
  <c r="J25" i="16" s="1"/>
  <c r="I5" i="16"/>
  <c r="I25" i="16" s="1"/>
  <c r="I49" i="16" s="1"/>
  <c r="H5" i="16"/>
  <c r="H25" i="16" s="1"/>
  <c r="H49" i="16" s="1"/>
  <c r="G5" i="16"/>
  <c r="G25" i="16" s="1"/>
  <c r="G49" i="16" s="1"/>
  <c r="F5" i="16"/>
  <c r="F25" i="16" s="1"/>
  <c r="F49" i="16" s="1"/>
  <c r="E5" i="16"/>
  <c r="E25" i="16" s="1"/>
  <c r="E49" i="16" s="1"/>
  <c r="D5" i="16"/>
  <c r="D25" i="16" s="1"/>
  <c r="C5" i="16"/>
  <c r="C25" i="16" s="1"/>
  <c r="K5" i="17"/>
  <c r="K25" i="17" s="1"/>
  <c r="J5" i="17"/>
  <c r="J25" i="17" s="1"/>
  <c r="J49" i="17" s="1"/>
  <c r="I5" i="17"/>
  <c r="I25" i="17" s="1"/>
  <c r="I49" i="17" s="1"/>
  <c r="H5" i="17"/>
  <c r="H25" i="17" s="1"/>
  <c r="H49" i="17" s="1"/>
  <c r="G5" i="17"/>
  <c r="G25" i="17" s="1"/>
  <c r="G49" i="17" s="1"/>
  <c r="F5" i="17"/>
  <c r="F25" i="17" s="1"/>
  <c r="F49" i="17" s="1"/>
  <c r="E5" i="17"/>
  <c r="E25" i="17" s="1"/>
  <c r="D5" i="17"/>
  <c r="D25" i="17" s="1"/>
  <c r="C5" i="17"/>
  <c r="C25" i="17" s="1"/>
  <c r="K5" i="18"/>
  <c r="K25" i="18" s="1"/>
  <c r="K49" i="18" s="1"/>
  <c r="J5" i="18"/>
  <c r="J25" i="18" s="1"/>
  <c r="J49" i="18" s="1"/>
  <c r="I5" i="18"/>
  <c r="I25" i="18" s="1"/>
  <c r="I49" i="18" s="1"/>
  <c r="H5" i="18"/>
  <c r="H25" i="18" s="1"/>
  <c r="H49" i="18" s="1"/>
  <c r="G5" i="18"/>
  <c r="G25" i="18" s="1"/>
  <c r="G49" i="18" s="1"/>
  <c r="F5" i="18"/>
  <c r="F25" i="18" s="1"/>
  <c r="E5" i="18"/>
  <c r="E25" i="18" s="1"/>
  <c r="D5" i="18"/>
  <c r="D25" i="18" s="1"/>
  <c r="C5" i="18"/>
  <c r="C25" i="18" s="1"/>
  <c r="C49" i="18" s="1"/>
  <c r="K5" i="19"/>
  <c r="K25" i="19" s="1"/>
  <c r="K49" i="19" s="1"/>
  <c r="J5" i="19"/>
  <c r="J25" i="19" s="1"/>
  <c r="J49" i="19" s="1"/>
  <c r="I5" i="19"/>
  <c r="I25" i="19" s="1"/>
  <c r="I49" i="19" s="1"/>
  <c r="H5" i="19"/>
  <c r="H25" i="19" s="1"/>
  <c r="H49" i="19" s="1"/>
  <c r="G5" i="19"/>
  <c r="G25" i="19" s="1"/>
  <c r="F5" i="19"/>
  <c r="F25" i="19" s="1"/>
  <c r="E5" i="19"/>
  <c r="E25" i="19" s="1"/>
  <c r="D5" i="19"/>
  <c r="D25" i="19" s="1"/>
  <c r="D49" i="19" s="1"/>
  <c r="C5" i="19"/>
  <c r="C25" i="19" s="1"/>
  <c r="C49" i="19" s="1"/>
  <c r="K5" i="20"/>
  <c r="K25" i="20" s="1"/>
  <c r="K49" i="20" s="1"/>
  <c r="J5" i="20"/>
  <c r="J25" i="20" s="1"/>
  <c r="J49" i="20" s="1"/>
  <c r="I5" i="20"/>
  <c r="I25" i="20" s="1"/>
  <c r="I49" i="20" s="1"/>
  <c r="H5" i="20"/>
  <c r="H25" i="20" s="1"/>
  <c r="G5" i="20"/>
  <c r="G25" i="20" s="1"/>
  <c r="F5" i="20"/>
  <c r="F25" i="20" s="1"/>
  <c r="E5" i="20"/>
  <c r="E25" i="20" s="1"/>
  <c r="E49" i="20" s="1"/>
  <c r="D5" i="20"/>
  <c r="D25" i="20" s="1"/>
  <c r="D49" i="20" s="1"/>
  <c r="C5" i="20"/>
  <c r="C25" i="20" s="1"/>
  <c r="C49" i="20" s="1"/>
  <c r="K5" i="21"/>
  <c r="K25" i="21" s="1"/>
  <c r="K49" i="21" s="1"/>
  <c r="J5" i="21"/>
  <c r="J25" i="21" s="1"/>
  <c r="J49" i="21" s="1"/>
  <c r="I5" i="21"/>
  <c r="I25" i="21" s="1"/>
  <c r="H5" i="21"/>
  <c r="H25" i="21" s="1"/>
  <c r="G5" i="21"/>
  <c r="G25" i="21" s="1"/>
  <c r="F5" i="21"/>
  <c r="F25" i="21" s="1"/>
  <c r="F49" i="21" s="1"/>
  <c r="E5" i="21"/>
  <c r="E25" i="21" s="1"/>
  <c r="E49" i="21" s="1"/>
  <c r="D5" i="21"/>
  <c r="D25" i="21" s="1"/>
  <c r="D49" i="21" s="1"/>
  <c r="C5" i="21"/>
  <c r="C25" i="21" s="1"/>
  <c r="C49" i="21" s="1"/>
  <c r="K5" i="22"/>
  <c r="K25" i="22" s="1"/>
  <c r="K49" i="22" s="1"/>
  <c r="J5" i="22"/>
  <c r="J25" i="22" s="1"/>
  <c r="I5" i="22"/>
  <c r="I25" i="22" s="1"/>
  <c r="H5" i="22"/>
  <c r="H25" i="22" s="1"/>
  <c r="G5" i="22"/>
  <c r="G25" i="22" s="1"/>
  <c r="G49" i="22" s="1"/>
  <c r="F5" i="22"/>
  <c r="F25" i="22" s="1"/>
  <c r="F49" i="22" s="1"/>
  <c r="E5" i="22"/>
  <c r="E25" i="22" s="1"/>
  <c r="E49" i="22" s="1"/>
  <c r="D5" i="22"/>
  <c r="D25" i="22" s="1"/>
  <c r="D49" i="22" s="1"/>
  <c r="C5" i="22"/>
  <c r="C25" i="22" s="1"/>
  <c r="C49" i="22" s="1"/>
  <c r="K5" i="23"/>
  <c r="K25" i="23" s="1"/>
  <c r="J5" i="23"/>
  <c r="J25" i="23" s="1"/>
  <c r="I5" i="23"/>
  <c r="I25" i="23" s="1"/>
  <c r="H5" i="23"/>
  <c r="H25" i="23" s="1"/>
  <c r="H49" i="23" s="1"/>
  <c r="G5" i="23"/>
  <c r="G25" i="23" s="1"/>
  <c r="G49" i="23" s="1"/>
  <c r="F5" i="23"/>
  <c r="F25" i="23" s="1"/>
  <c r="F49" i="23" s="1"/>
  <c r="E5" i="23"/>
  <c r="E25" i="23" s="1"/>
  <c r="E49" i="23" s="1"/>
  <c r="D5" i="23"/>
  <c r="D25" i="23" s="1"/>
  <c r="D49" i="23" s="1"/>
  <c r="C5" i="23"/>
  <c r="C25" i="23" s="1"/>
  <c r="K5" i="24"/>
  <c r="K25" i="24" s="1"/>
  <c r="J5" i="24"/>
  <c r="J25" i="24" s="1"/>
  <c r="I5" i="24"/>
  <c r="I25" i="24" s="1"/>
  <c r="I49" i="24" s="1"/>
  <c r="H5" i="24"/>
  <c r="H25" i="24" s="1"/>
  <c r="H49" i="24" s="1"/>
  <c r="G5" i="24"/>
  <c r="G25" i="24" s="1"/>
  <c r="G49" i="24" s="1"/>
  <c r="F5" i="24"/>
  <c r="F25" i="24" s="1"/>
  <c r="F49" i="24" s="1"/>
  <c r="E5" i="24"/>
  <c r="E25" i="24" s="1"/>
  <c r="E49" i="24" s="1"/>
  <c r="D5" i="24"/>
  <c r="D25" i="24" s="1"/>
  <c r="C5" i="24"/>
  <c r="C25" i="24" s="1"/>
  <c r="K5" i="25"/>
  <c r="K25" i="25" s="1"/>
  <c r="J5" i="25"/>
  <c r="J25" i="25" s="1"/>
  <c r="J49" i="25" s="1"/>
  <c r="I5" i="25"/>
  <c r="I25" i="25" s="1"/>
  <c r="I49" i="25" s="1"/>
  <c r="H5" i="25"/>
  <c r="H25" i="25" s="1"/>
  <c r="H49" i="25" s="1"/>
  <c r="G5" i="25"/>
  <c r="G25" i="25" s="1"/>
  <c r="G49" i="25" s="1"/>
  <c r="F5" i="25"/>
  <c r="F25" i="25" s="1"/>
  <c r="F49" i="25" s="1"/>
  <c r="E5" i="25"/>
  <c r="E25" i="25" s="1"/>
  <c r="D5" i="25"/>
  <c r="D25" i="25" s="1"/>
  <c r="C5" i="25"/>
  <c r="C25" i="25" s="1"/>
  <c r="K5" i="26"/>
  <c r="K25" i="26" s="1"/>
  <c r="K49" i="26" s="1"/>
  <c r="J5" i="26"/>
  <c r="J25" i="26" s="1"/>
  <c r="J49" i="26" s="1"/>
  <c r="I5" i="26"/>
  <c r="I25" i="26" s="1"/>
  <c r="I49" i="26" s="1"/>
  <c r="H5" i="26"/>
  <c r="H25" i="26" s="1"/>
  <c r="H49" i="26" s="1"/>
  <c r="G5" i="26"/>
  <c r="G25" i="26" s="1"/>
  <c r="G49" i="26" s="1"/>
  <c r="F5" i="26"/>
  <c r="F25" i="26" s="1"/>
  <c r="E5" i="26"/>
  <c r="E25" i="26" s="1"/>
  <c r="D5" i="26"/>
  <c r="D25" i="26" s="1"/>
  <c r="C5" i="26"/>
  <c r="C25" i="26" s="1"/>
  <c r="C49" i="26" s="1"/>
  <c r="K5" i="27"/>
  <c r="K25" i="27" s="1"/>
  <c r="K49" i="27" s="1"/>
  <c r="J5" i="27"/>
  <c r="J25" i="27" s="1"/>
  <c r="J49" i="27" s="1"/>
  <c r="I5" i="27"/>
  <c r="I25" i="27" s="1"/>
  <c r="I49" i="27" s="1"/>
  <c r="H5" i="27"/>
  <c r="H25" i="27" s="1"/>
  <c r="H49" i="27" s="1"/>
  <c r="G5" i="27"/>
  <c r="G25" i="27" s="1"/>
  <c r="F5" i="27"/>
  <c r="F25" i="27" s="1"/>
  <c r="E5" i="27"/>
  <c r="E25" i="27" s="1"/>
  <c r="D5" i="27"/>
  <c r="D25" i="27" s="1"/>
  <c r="D49" i="27" s="1"/>
  <c r="C5" i="27"/>
  <c r="C25" i="27" s="1"/>
  <c r="C49" i="27" s="1"/>
  <c r="K5" i="28"/>
  <c r="K25" i="28" s="1"/>
  <c r="K49" i="28" s="1"/>
  <c r="J5" i="28"/>
  <c r="J25" i="28" s="1"/>
  <c r="J49" i="28" s="1"/>
  <c r="I5" i="28"/>
  <c r="I25" i="28" s="1"/>
  <c r="I49" i="28" s="1"/>
  <c r="H5" i="28"/>
  <c r="H25" i="28" s="1"/>
  <c r="G5" i="28"/>
  <c r="G25" i="28" s="1"/>
  <c r="F5" i="28"/>
  <c r="F25" i="28" s="1"/>
  <c r="E5" i="28"/>
  <c r="E25" i="28" s="1"/>
  <c r="E49" i="28" s="1"/>
  <c r="D5" i="28"/>
  <c r="D25" i="28" s="1"/>
  <c r="D49" i="28" s="1"/>
  <c r="C5" i="28"/>
  <c r="C25" i="28" s="1"/>
  <c r="C49" i="28" s="1"/>
  <c r="K5" i="29"/>
  <c r="K25" i="29" s="1"/>
  <c r="K49" i="29" s="1"/>
  <c r="J5" i="29"/>
  <c r="J25" i="29" s="1"/>
  <c r="J49" i="29" s="1"/>
  <c r="I5" i="29"/>
  <c r="I25" i="29" s="1"/>
  <c r="H5" i="29"/>
  <c r="H25" i="29" s="1"/>
  <c r="G5" i="29"/>
  <c r="G25" i="29" s="1"/>
  <c r="F5" i="29"/>
  <c r="F25" i="29" s="1"/>
  <c r="F49" i="29" s="1"/>
  <c r="E5" i="29"/>
  <c r="E25" i="29" s="1"/>
  <c r="E49" i="29" s="1"/>
  <c r="D5" i="29"/>
  <c r="D25" i="29" s="1"/>
  <c r="D49" i="29" s="1"/>
  <c r="C5" i="29"/>
  <c r="C25" i="29" s="1"/>
  <c r="C49" i="29" s="1"/>
  <c r="K5" i="30"/>
  <c r="K25" i="30" s="1"/>
  <c r="K49" i="30" s="1"/>
  <c r="J5" i="30"/>
  <c r="J25" i="30" s="1"/>
  <c r="I5" i="30"/>
  <c r="I25" i="30" s="1"/>
  <c r="H5" i="30"/>
  <c r="H25" i="30" s="1"/>
  <c r="G5" i="30"/>
  <c r="G25" i="30" s="1"/>
  <c r="G49" i="30" s="1"/>
  <c r="F5" i="30"/>
  <c r="F25" i="30" s="1"/>
  <c r="F49" i="30" s="1"/>
  <c r="E5" i="30"/>
  <c r="E25" i="30" s="1"/>
  <c r="E49" i="30" s="1"/>
  <c r="D5" i="30"/>
  <c r="D25" i="30" s="1"/>
  <c r="D49" i="30" s="1"/>
  <c r="C5" i="30"/>
  <c r="C25" i="30" s="1"/>
  <c r="C49" i="30" s="1"/>
  <c r="K5" i="31"/>
  <c r="K25" i="31" s="1"/>
  <c r="J5" i="31"/>
  <c r="J25" i="31" s="1"/>
  <c r="I5" i="31"/>
  <c r="I25" i="31" s="1"/>
  <c r="H5" i="31"/>
  <c r="H25" i="31" s="1"/>
  <c r="H49" i="31" s="1"/>
  <c r="G5" i="31"/>
  <c r="G25" i="31" s="1"/>
  <c r="G49" i="31" s="1"/>
  <c r="F5" i="31"/>
  <c r="F25" i="31" s="1"/>
  <c r="F49" i="31" s="1"/>
  <c r="E5" i="31"/>
  <c r="E25" i="31" s="1"/>
  <c r="E49" i="31" s="1"/>
  <c r="D5" i="31"/>
  <c r="D25" i="31" s="1"/>
  <c r="D49" i="31" s="1"/>
  <c r="C5" i="31"/>
  <c r="C25" i="31" s="1"/>
  <c r="K5" i="32"/>
  <c r="K25" i="32" s="1"/>
  <c r="J5" i="32"/>
  <c r="J25" i="32" s="1"/>
  <c r="I5" i="32"/>
  <c r="I25" i="32" s="1"/>
  <c r="I49" i="32" s="1"/>
  <c r="H5" i="32"/>
  <c r="H25" i="32" s="1"/>
  <c r="H49" i="32" s="1"/>
  <c r="G5" i="32"/>
  <c r="G25" i="32" s="1"/>
  <c r="G49" i="32" s="1"/>
  <c r="F5" i="32"/>
  <c r="F25" i="32" s="1"/>
  <c r="F49" i="32" s="1"/>
  <c r="E5" i="32"/>
  <c r="E25" i="32" s="1"/>
  <c r="E49" i="32" s="1"/>
  <c r="D5" i="32"/>
  <c r="D25" i="32" s="1"/>
  <c r="C5" i="32"/>
  <c r="C25" i="32" s="1"/>
  <c r="K5" i="1"/>
  <c r="K25" i="1" s="1"/>
  <c r="J5" i="1"/>
  <c r="J25" i="1" s="1"/>
  <c r="J49" i="1" s="1"/>
  <c r="I5" i="1"/>
  <c r="I25" i="1" s="1"/>
  <c r="I49" i="1" s="1"/>
  <c r="H5" i="1"/>
  <c r="H25" i="1" s="1"/>
  <c r="H49" i="1" s="1"/>
  <c r="G5" i="1"/>
  <c r="G25" i="1" s="1"/>
  <c r="G49" i="1" s="1"/>
  <c r="F5" i="1"/>
  <c r="F25" i="1" s="1"/>
  <c r="F49" i="1" s="1"/>
  <c r="E5" i="1"/>
  <c r="E25" i="1" s="1"/>
  <c r="D5" i="1"/>
  <c r="D25" i="1" s="1"/>
  <c r="C5" i="1"/>
  <c r="C25" i="1" s="1"/>
  <c r="K49" i="7" l="1"/>
  <c r="I49" i="7"/>
  <c r="C49" i="1"/>
  <c r="K49" i="1"/>
  <c r="J49" i="32"/>
  <c r="I49" i="31"/>
  <c r="H49" i="30"/>
  <c r="G49" i="29"/>
  <c r="F49" i="28"/>
  <c r="E49" i="27"/>
  <c r="D49" i="26"/>
  <c r="C49" i="25"/>
  <c r="K49" i="25"/>
  <c r="J49" i="24"/>
  <c r="I49" i="23"/>
  <c r="H49" i="22"/>
  <c r="G49" i="21"/>
  <c r="F49" i="20"/>
  <c r="E49" i="19"/>
  <c r="D49" i="18"/>
  <c r="C49" i="17"/>
  <c r="K49" i="17"/>
  <c r="J49" i="16"/>
  <c r="I49" i="15"/>
  <c r="H49" i="14"/>
  <c r="G49" i="13"/>
  <c r="E49" i="11"/>
  <c r="C49" i="9"/>
  <c r="J49" i="8"/>
  <c r="H49" i="6"/>
  <c r="F49" i="4"/>
  <c r="D49" i="2"/>
  <c r="F49" i="12"/>
  <c r="G49" i="5"/>
  <c r="D49" i="1"/>
  <c r="J49" i="31"/>
  <c r="I49" i="30"/>
  <c r="G49" i="28"/>
  <c r="E49" i="26"/>
  <c r="C49" i="24"/>
  <c r="J49" i="23"/>
  <c r="H49" i="21"/>
  <c r="G49" i="20"/>
  <c r="F49" i="19"/>
  <c r="E49" i="18"/>
  <c r="D49" i="17"/>
  <c r="C49" i="16"/>
  <c r="K49" i="16"/>
  <c r="J49" i="15"/>
  <c r="I49" i="14"/>
  <c r="H49" i="13"/>
  <c r="G49" i="12"/>
  <c r="F49" i="11"/>
  <c r="E49" i="10"/>
  <c r="D49" i="9"/>
  <c r="C49" i="8"/>
  <c r="K49" i="8"/>
  <c r="J49" i="7"/>
  <c r="I49" i="6"/>
  <c r="H49" i="5"/>
  <c r="G49" i="4"/>
  <c r="F49" i="3"/>
  <c r="E49" i="2"/>
  <c r="H49" i="12"/>
  <c r="I49" i="5"/>
  <c r="C49" i="32"/>
  <c r="K49" i="32"/>
  <c r="H49" i="29"/>
  <c r="F49" i="27"/>
  <c r="D49" i="25"/>
  <c r="K49" i="24"/>
  <c r="I49" i="22"/>
  <c r="E49" i="1"/>
  <c r="D49" i="32"/>
  <c r="C49" i="31"/>
  <c r="K49" i="31"/>
  <c r="J49" i="30"/>
  <c r="I49" i="29"/>
  <c r="H49" i="28"/>
  <c r="G49" i="27"/>
  <c r="F49" i="26"/>
  <c r="E49" i="25"/>
  <c r="D49" i="24"/>
  <c r="C49" i="23"/>
  <c r="K49" i="23"/>
  <c r="J49" i="22"/>
  <c r="I49" i="21"/>
  <c r="H49" i="20"/>
  <c r="G49" i="19"/>
  <c r="F49" i="18"/>
  <c r="E49" i="17"/>
  <c r="D49" i="16"/>
  <c r="C49" i="15"/>
  <c r="K49" i="15"/>
  <c r="J49" i="14"/>
  <c r="I49" i="13"/>
  <c r="G49" i="11"/>
  <c r="E49" i="9"/>
  <c r="C49" i="7"/>
  <c r="J49" i="6"/>
  <c r="H49" i="4"/>
  <c r="F49" i="2"/>
  <c r="D49" i="10"/>
  <c r="E49" i="3"/>
  <c r="F49" i="10"/>
  <c r="G49" i="3"/>
</calcChain>
</file>

<file path=xl/sharedStrings.xml><?xml version="1.0" encoding="utf-8"?>
<sst xmlns="http://schemas.openxmlformats.org/spreadsheetml/2006/main" count="3648" uniqueCount="85">
  <si>
    <t>Northern Cape: Joe Morolong (NC451) - Table A2 Budgeted Financial Performance by Functional Classification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</si>
  <si>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</si>
  <si>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</si>
  <si>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</si>
  <si>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</si>
  <si>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</si>
  <si>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</si>
  <si>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</si>
  <si>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</si>
  <si>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</si>
  <si>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</si>
  <si>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</si>
  <si>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</si>
  <si>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</si>
  <si>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</si>
  <si>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</si>
  <si>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</si>
  <si>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Revenue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</si>
  <si>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</si>
  <si>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</si>
  <si>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</si>
  <si>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</si>
  <si>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</si>
  <si>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</si>
  <si>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</si>
  <si>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</si>
  <si>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</si>
  <si>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</si>
  <si>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</si>
  <si>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</si>
  <si>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</si>
  <si>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</si>
  <si>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</si>
  <si>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</si>
  <si>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</si>
  <si>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</si>
  <si>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</si>
  <si>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</si>
  <si>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</si>
  <si>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4</t>
  </si>
  <si>
    <t>Total Revenue - Functional</t>
  </si>
  <si>
    <t>2</t>
  </si>
  <si>
    <t/>
  </si>
  <si>
    <t>Expenditure - Functional</t>
  </si>
  <si>
    <t>Total Expenditure - Functional</t>
  </si>
  <si>
    <t>3</t>
  </si>
  <si>
    <t>Northern Cape: Ga-Segonyana (NC452) - Table A2 Budgeted Financial Performance by Functional Classification for 4th Quarter ended 30 June 2024 (Figures Finalised as at 2024/07/29)</t>
  </si>
  <si>
    <t>Northern Cape: Gamagara (NC453) - Table A2 Budgeted Financial Performance by Functional Classification for 4th Quarter ended 30 June 2024 (Figures Finalised as at 2024/07/29)</t>
  </si>
  <si>
    <t>Northern Cape: John Taolo Gaetsewe (DC45) - Table A2 Budgeted Financial Performance by Functional Classification for 4th Quarter ended 30 June 2024 (Figures Finalised as at 2024/07/29)</t>
  </si>
  <si>
    <t>Northern Cape: Richtersveld (NC061) - Table A2 Budgeted Financial Performance by Functional Classification for 4th Quarter ended 30 June 2024 (Figures Finalised as at 2024/07/29)</t>
  </si>
  <si>
    <t>Northern Cape: Nama Khoi (NC062) - Table A2 Budgeted Financial Performance by Functional Classification for 4th Quarter ended 30 June 2024 (Figures Finalised as at 2024/07/29)</t>
  </si>
  <si>
    <t>Northern Cape: Kamiesberg (NC064) - Table A2 Budgeted Financial Performance by Functional Classification for 4th Quarter ended 30 June 2024 (Figures Finalised as at 2024/07/29)</t>
  </si>
  <si>
    <t>Northern Cape: Hantam (NC065) - Table A2 Budgeted Financial Performance by Functional Classification for 4th Quarter ended 30 June 2024 (Figures Finalised as at 2024/07/29)</t>
  </si>
  <si>
    <t>Northern Cape: Karoo Hoogland (NC066) - Table A2 Budgeted Financial Performance by Functional Classification for 4th Quarter ended 30 June 2024 (Figures Finalised as at 2024/07/29)</t>
  </si>
  <si>
    <t>Northern Cape: Khai-Ma (NC067) - Table A2 Budgeted Financial Performance by Functional Classification for 4th Quarter ended 30 June 2024 (Figures Finalised as at 2024/07/29)</t>
  </si>
  <si>
    <t>Northern Cape: Namakwa (DC6) - Table A2 Budgeted Financial Performance by Functional Classification for 4th Quarter ended 30 June 2024 (Figures Finalised as at 2024/07/29)</t>
  </si>
  <si>
    <t>Northern Cape: Ubuntu (NC071) - Table A2 Budgeted Financial Performance by Functional Classification for 4th Quarter ended 30 June 2024 (Figures Finalised as at 2024/07/29)</t>
  </si>
  <si>
    <t>Northern Cape: Umsobomvu (NC072) - Table A2 Budgeted Financial Performance by Functional Classification for 4th Quarter ended 30 June 2024 (Figures Finalised as at 2024/07/29)</t>
  </si>
  <si>
    <t>Northern Cape: Emthanjeni (NC073) - Table A2 Budgeted Financial Performance by Functional Classification for 4th Quarter ended 30 June 2024 (Figures Finalised as at 2024/07/29)</t>
  </si>
  <si>
    <t>Northern Cape: Kareeberg (NC074) - Table A2 Budgeted Financial Performance by Functional Classification for 4th Quarter ended 30 June 2024 (Figures Finalised as at 2024/07/29)</t>
  </si>
  <si>
    <t>Northern Cape: Renosterberg (NC075) - Table A2 Budgeted Financial Performance by Functional Classification for 4th Quarter ended 30 June 2024 (Figures Finalised as at 2024/07/29)</t>
  </si>
  <si>
    <t>Northern Cape: Thembelihle (NC076) - Table A2 Budgeted Financial Performance by Functional Classification for 4th Quarter ended 30 June 2024 (Figures Finalised as at 2024/07/29)</t>
  </si>
  <si>
    <t>Northern Cape: Siyathemba (NC077) - Table A2 Budgeted Financial Performance by Functional Classification for 4th Quarter ended 30 June 2024 (Figures Finalised as at 2024/07/29)</t>
  </si>
  <si>
    <t>Northern Cape: Siyancuma (NC078) - Table A2 Budgeted Financial Performance by Functional Classification for 4th Quarter ended 30 June 2024 (Figures Finalised as at 2024/07/29)</t>
  </si>
  <si>
    <t>Northern Cape: Pixley Ka Seme (NC) (DC7) - Table A2 Budgeted Financial Performance by Functional Classification for 4th Quarter ended 30 June 2024 (Figures Finalised as at 2024/07/29)</t>
  </si>
  <si>
    <t>Northern Cape: !Kai! Garib (NC082) - Table A2 Budgeted Financial Performance by Functional Classification for 4th Quarter ended 30 June 2024 (Figures Finalised as at 2024/07/29)</t>
  </si>
  <si>
    <t>Northern Cape: !Kheis (NC084) - Table A2 Budgeted Financial Performance by Functional Classification for 4th Quarter ended 30 June 2024 (Figures Finalised as at 2024/07/29)</t>
  </si>
  <si>
    <t>Northern Cape: Tsantsabane (NC085) - Table A2 Budgeted Financial Performance by Functional Classification for 4th Quarter ended 30 June 2024 (Figures Finalised as at 2024/07/29)</t>
  </si>
  <si>
    <t>Northern Cape: Kgatelopele (NC086) - Table A2 Budgeted Financial Performance by Functional Classification for 4th Quarter ended 30 June 2024 (Figures Finalised as at 2024/07/29)</t>
  </si>
  <si>
    <t>Northern Cape: Dawid Kruiper (NC087) - Table A2 Budgeted Financial Performance by Functional Classification for 4th Quarter ended 30 June 2024 (Figures Finalised as at 2024/07/29)</t>
  </si>
  <si>
    <t>Northern Cape: Z F Mgcawu (DC8) - Table A2 Budgeted Financial Performance by Functional Classification for 4th Quarter ended 30 June 2024 (Figures Finalised as at 2024/07/29)</t>
  </si>
  <si>
    <t>Northern Cape: Sol Plaatje (NC091) - Table A2 Budgeted Financial Performance by Functional Classification for 4th Quarter ended 30 June 2024 (Figures Finalised as at 2024/07/29)</t>
  </si>
  <si>
    <t>Northern Cape: Dikgatlong (NC092) - Table A2 Budgeted Financial Performance by Functional Classification for 4th Quarter ended 30 June 2024 (Figures Finalised as at 2024/07/29)</t>
  </si>
  <si>
    <t>Northern Cape: Magareng (NC093) - Table A2 Budgeted Financial Performance by Functional Classification for 4th Quarter ended 30 June 2024 (Figures Finalised as at 2024/07/29)</t>
  </si>
  <si>
    <t>Northern Cape: Phokwane (NC094) - Table A2 Budgeted Financial Performance by Functional Classification for 4th Quarter ended 30 June 2024 (Figures Finalised as at 2024/07/29)</t>
  </si>
  <si>
    <t>Northern Cape: Frances Baard (DC9) - Table A2 Budgeted Financial Performance by Functional Classification for 4th Quarter ended 30 June 2024 (Figures Finalised as at 2024/07/29)</t>
  </si>
  <si>
    <t>Summary - Table A2 Budgeted Financial Performance by Functional Classification for 4th Quarter ended 30 June 2024 (Figures Finalised as at 2024/07/29)</t>
  </si>
  <si>
    <t>Surplus/(Deficit)</t>
  </si>
  <si>
    <t>References</t>
  </si>
  <si>
    <t>1. Government Finance Statistics Functions and Sub-functions are standardised to assist the compilation of national and international accounts for comparison purposes</t>
  </si>
  <si>
    <t>2. Total Revenue by functional classification must reconcile to Total Operating Revenue shown in Budgeted Financial Performance (revenue and expenditure)</t>
  </si>
  <si>
    <t>3. Total Expenditure by Functional Classification must reconcile to Total Operating Expenditure shown in Budgeted Financial Performance (revenue and expenditure)</t>
  </si>
  <si>
    <t>4. All amounts must be classified under a functional classification . The GFS function 'Other' is only for Abbatoirs, Air Transport,  Forestry, Licensing and Regulation, Markets and Tourism - and if used must be supported by footnotes. Nothing else may be placed under 'Other'. Assign associate share to relevant classification.</t>
  </si>
  <si>
    <t>check oprev balance</t>
  </si>
  <si>
    <t>check opexp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</si>
</sst>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6" fillId="0" borderId="11" xfId="0" applyFont="1" applyBorder="1" applyAlignment="1">
      <alignment horizontal="left" indent="1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left" indent="2"/>
    </xf>
    <xf numFmtId="0" fontId="3" fillId="0" borderId="21" xfId="0" applyFont="1" applyBorder="1"/>
    <xf numFmtId="0" fontId="5" fillId="0" borderId="22" xfId="0" applyFont="1" applyBorder="1" applyAlignment="1">
      <alignment horizontal="center"/>
    </xf>
    <xf numFmtId="0" fontId="5" fillId="0" borderId="11" xfId="0" applyFont="1" applyBorder="1"/>
    <xf numFmtId="0" fontId="4" fillId="0" borderId="11" xfId="0" applyFont="1" applyBorder="1"/>
    <xf numFmtId="0" fontId="7" fillId="0" borderId="12" xfId="0" applyFont="1" applyBorder="1" applyAlignment="1">
      <alignment horizontal="center"/>
    </xf>
    <xf numFmtId="0" fontId="3" fillId="0" borderId="26" xfId="0" applyFont="1" applyBorder="1"/>
    <xf numFmtId="0" fontId="5" fillId="0" borderId="27" xfId="0" applyFont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/>
    <xf numFmtId="166" fontId="3" fillId="0" borderId="12" xfId="0" applyNumberFormat="1" applyFont="1" applyBorder="1"/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11" xfId="0" applyNumberFormat="1" applyFont="1" applyBorder="1"/>
    <xf numFmtId="166" fontId="5" fillId="0" borderId="0" xfId="0" applyNumberFormat="1" applyFont="1"/>
    <xf numFmtId="166" fontId="5" fillId="0" borderId="17" xfId="0" applyNumberFormat="1" applyFont="1" applyBorder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11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7" xfId="1" applyNumberFormat="1" applyFont="1" applyFill="1" applyBorder="1" applyProtection="1"/>
    <xf numFmtId="166" fontId="3" fillId="0" borderId="20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2" xfId="0" applyNumberFormat="1" applyFont="1" applyBorder="1"/>
    <xf numFmtId="166" fontId="3" fillId="0" borderId="23" xfId="0" applyNumberFormat="1" applyFont="1" applyBorder="1"/>
    <xf numFmtId="166" fontId="3" fillId="0" borderId="21" xfId="0" applyNumberFormat="1" applyFont="1" applyBorder="1"/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9" xfId="0" applyNumberFormat="1" applyFont="1" applyBorder="1"/>
    <xf numFmtId="166" fontId="3" fillId="0" borderId="10" xfId="0" applyNumberFormat="1" applyFont="1" applyBorder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28" xfId="0" applyNumberFormat="1" applyFont="1" applyBorder="1"/>
    <xf numFmtId="0" fontId="0" fillId="0" borderId="15" xfId="0" applyBorder="1"/>
    <xf numFmtId="0" fontId="5" fillId="0" borderId="0" xfId="0" applyFont="1"/>
    <xf numFmtId="0" fontId="9" fillId="0" borderId="1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60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3805144568</v>
      </c>
      <c r="D5" s="17">
        <f t="shared" ref="D5:K5" si="0">SUM(D6:D8)</f>
        <v>3850891396</v>
      </c>
      <c r="E5" s="18">
        <f t="shared" si="0"/>
        <v>4225836848</v>
      </c>
      <c r="F5" s="19">
        <f t="shared" si="0"/>
        <v>4545665363</v>
      </c>
      <c r="G5" s="17">
        <f t="shared" si="0"/>
        <v>4600145726</v>
      </c>
      <c r="H5" s="20">
        <f t="shared" si="0"/>
        <v>4600145726</v>
      </c>
      <c r="I5" s="21">
        <f t="shared" si="0"/>
        <v>5201141649</v>
      </c>
      <c r="J5" s="17">
        <f t="shared" si="0"/>
        <v>5457641751</v>
      </c>
      <c r="K5" s="20">
        <f t="shared" si="0"/>
        <v>5099794596</v>
      </c>
    </row>
    <row r="6" spans="1:11" ht="13.5" x14ac:dyDescent="0.25">
      <c r="A6" s="3" t="s">
        <v>20</v>
      </c>
      <c r="B6" s="2" t="s">
        <v>19</v>
      </c>
      <c r="C6" s="22">
        <v>1011719868</v>
      </c>
      <c r="D6" s="22">
        <v>850760065</v>
      </c>
      <c r="E6" s="23">
        <v>972493530</v>
      </c>
      <c r="F6" s="24">
        <v>1048205400</v>
      </c>
      <c r="G6" s="22">
        <v>1005189754</v>
      </c>
      <c r="H6" s="25">
        <v>1005189754</v>
      </c>
      <c r="I6" s="26">
        <v>1462293312</v>
      </c>
      <c r="J6" s="22">
        <v>1570668934</v>
      </c>
      <c r="K6" s="23">
        <v>1052854514</v>
      </c>
    </row>
    <row r="7" spans="1:11" ht="13.5" x14ac:dyDescent="0.25">
      <c r="A7" s="3" t="s">
        <v>21</v>
      </c>
      <c r="B7" s="2" t="s">
        <v>19</v>
      </c>
      <c r="C7" s="27">
        <v>2791447470</v>
      </c>
      <c r="D7" s="27">
        <v>2998156824</v>
      </c>
      <c r="E7" s="28">
        <v>3248819357</v>
      </c>
      <c r="F7" s="29">
        <v>3490624763</v>
      </c>
      <c r="G7" s="27">
        <v>3588061737</v>
      </c>
      <c r="H7" s="30">
        <v>3588061737</v>
      </c>
      <c r="I7" s="31">
        <v>3732287635</v>
      </c>
      <c r="J7" s="27">
        <v>3880068053</v>
      </c>
      <c r="K7" s="28">
        <v>4039676990</v>
      </c>
    </row>
    <row r="8" spans="1:11" ht="13.5" x14ac:dyDescent="0.25">
      <c r="A8" s="3" t="s">
        <v>22</v>
      </c>
      <c r="B8" s="2" t="s">
        <v>19</v>
      </c>
      <c r="C8" s="22">
        <v>1977230</v>
      </c>
      <c r="D8" s="22">
        <v>1974507</v>
      </c>
      <c r="E8" s="23">
        <v>4523961</v>
      </c>
      <c r="F8" s="24">
        <v>6835200</v>
      </c>
      <c r="G8" s="22">
        <v>6894235</v>
      </c>
      <c r="H8" s="25">
        <v>6894235</v>
      </c>
      <c r="I8" s="26">
        <v>6560702</v>
      </c>
      <c r="J8" s="22">
        <v>6904764</v>
      </c>
      <c r="K8" s="23">
        <v>7263092</v>
      </c>
    </row>
    <row r="9" spans="1:11" ht="13.5" x14ac:dyDescent="0.25">
      <c r="A9" s="1" t="s">
        <v>23</v>
      </c>
      <c r="B9" s="2" t="s">
        <v>19</v>
      </c>
      <c r="C9" s="17">
        <f>SUM(C10:C14)</f>
        <v>154482945</v>
      </c>
      <c r="D9" s="17">
        <f t="shared" ref="D9:K9" si="1">SUM(D10:D14)</f>
        <v>199904067</v>
      </c>
      <c r="E9" s="32">
        <f t="shared" si="1"/>
        <v>177756612</v>
      </c>
      <c r="F9" s="33">
        <f t="shared" si="1"/>
        <v>178947184</v>
      </c>
      <c r="G9" s="17">
        <f t="shared" si="1"/>
        <v>190815106</v>
      </c>
      <c r="H9" s="34">
        <f t="shared" si="1"/>
        <v>190815106</v>
      </c>
      <c r="I9" s="19">
        <f t="shared" si="1"/>
        <v>208762920</v>
      </c>
      <c r="J9" s="17">
        <f t="shared" si="1"/>
        <v>166023618</v>
      </c>
      <c r="K9" s="32">
        <f t="shared" si="1"/>
        <v>189223809</v>
      </c>
    </row>
    <row r="10" spans="1:11" ht="13.5" x14ac:dyDescent="0.25">
      <c r="A10" s="3" t="s">
        <v>24</v>
      </c>
      <c r="B10" s="2" t="s">
        <v>19</v>
      </c>
      <c r="C10" s="22">
        <v>72821965</v>
      </c>
      <c r="D10" s="22">
        <v>79482995</v>
      </c>
      <c r="E10" s="23">
        <v>47404383</v>
      </c>
      <c r="F10" s="24">
        <v>81376760</v>
      </c>
      <c r="G10" s="22">
        <v>68113956</v>
      </c>
      <c r="H10" s="25">
        <v>68113956</v>
      </c>
      <c r="I10" s="26">
        <v>78774028</v>
      </c>
      <c r="J10" s="22">
        <v>58450976</v>
      </c>
      <c r="K10" s="23">
        <v>76183192</v>
      </c>
    </row>
    <row r="11" spans="1:11" ht="13.5" x14ac:dyDescent="0.25">
      <c r="A11" s="3" t="s">
        <v>25</v>
      </c>
      <c r="B11" s="2" t="s">
        <v>19</v>
      </c>
      <c r="C11" s="22">
        <v>13925145</v>
      </c>
      <c r="D11" s="22">
        <v>20578011</v>
      </c>
      <c r="E11" s="23">
        <v>20565097</v>
      </c>
      <c r="F11" s="24">
        <v>25789612</v>
      </c>
      <c r="G11" s="22">
        <v>46243447</v>
      </c>
      <c r="H11" s="25">
        <v>46243447</v>
      </c>
      <c r="I11" s="26">
        <v>56432049</v>
      </c>
      <c r="J11" s="22">
        <v>26751795</v>
      </c>
      <c r="K11" s="23">
        <v>28096783</v>
      </c>
    </row>
    <row r="12" spans="1:11" ht="13.5" x14ac:dyDescent="0.25">
      <c r="A12" s="3" t="s">
        <v>26</v>
      </c>
      <c r="B12" s="2" t="s">
        <v>19</v>
      </c>
      <c r="C12" s="22">
        <v>32789619</v>
      </c>
      <c r="D12" s="22">
        <v>57133094</v>
      </c>
      <c r="E12" s="23">
        <v>36042081</v>
      </c>
      <c r="F12" s="24">
        <v>22958721</v>
      </c>
      <c r="G12" s="22">
        <v>25680301</v>
      </c>
      <c r="H12" s="25">
        <v>25680301</v>
      </c>
      <c r="I12" s="26">
        <v>26074317</v>
      </c>
      <c r="J12" s="22">
        <v>27577906</v>
      </c>
      <c r="K12" s="23">
        <v>29113454</v>
      </c>
    </row>
    <row r="13" spans="1:11" ht="13.5" x14ac:dyDescent="0.25">
      <c r="A13" s="3" t="s">
        <v>27</v>
      </c>
      <c r="B13" s="2" t="s">
        <v>19</v>
      </c>
      <c r="C13" s="22">
        <v>25489210</v>
      </c>
      <c r="D13" s="22">
        <v>30077742</v>
      </c>
      <c r="E13" s="23">
        <v>59960014</v>
      </c>
      <c r="F13" s="24">
        <v>35705550</v>
      </c>
      <c r="G13" s="22">
        <v>35962676</v>
      </c>
      <c r="H13" s="25">
        <v>35962676</v>
      </c>
      <c r="I13" s="26">
        <v>34249290</v>
      </c>
      <c r="J13" s="22">
        <v>35969146</v>
      </c>
      <c r="K13" s="23">
        <v>37948485</v>
      </c>
    </row>
    <row r="14" spans="1:11" ht="13.5" x14ac:dyDescent="0.25">
      <c r="A14" s="3" t="s">
        <v>28</v>
      </c>
      <c r="B14" s="2" t="s">
        <v>19</v>
      </c>
      <c r="C14" s="27">
        <v>9457006</v>
      </c>
      <c r="D14" s="27">
        <v>12632225</v>
      </c>
      <c r="E14" s="28">
        <v>13785037</v>
      </c>
      <c r="F14" s="29">
        <v>13116541</v>
      </c>
      <c r="G14" s="27">
        <v>14814726</v>
      </c>
      <c r="H14" s="30">
        <v>14814726</v>
      </c>
      <c r="I14" s="31">
        <v>13233236</v>
      </c>
      <c r="J14" s="27">
        <v>17273795</v>
      </c>
      <c r="K14" s="28">
        <v>17881895</v>
      </c>
    </row>
    <row r="15" spans="1:11" ht="13.5" x14ac:dyDescent="0.25">
      <c r="A15" s="1" t="s">
        <v>29</v>
      </c>
      <c r="B15" s="2" t="s">
        <v>19</v>
      </c>
      <c r="C15" s="17">
        <f>SUM(C16:C18)</f>
        <v>317771353</v>
      </c>
      <c r="D15" s="17">
        <f t="shared" ref="D15:K15" si="2">SUM(D16:D18)</f>
        <v>426887879</v>
      </c>
      <c r="E15" s="32">
        <f t="shared" si="2"/>
        <v>410865554</v>
      </c>
      <c r="F15" s="33">
        <f t="shared" si="2"/>
        <v>422999450</v>
      </c>
      <c r="G15" s="17">
        <f t="shared" si="2"/>
        <v>427810562</v>
      </c>
      <c r="H15" s="34">
        <f t="shared" si="2"/>
        <v>427810562</v>
      </c>
      <c r="I15" s="19">
        <f t="shared" si="2"/>
        <v>452766897</v>
      </c>
      <c r="J15" s="17">
        <f t="shared" si="2"/>
        <v>444253068</v>
      </c>
      <c r="K15" s="32">
        <f t="shared" si="2"/>
        <v>437466242</v>
      </c>
    </row>
    <row r="16" spans="1:11" ht="13.5" x14ac:dyDescent="0.25">
      <c r="A16" s="3" t="s">
        <v>30</v>
      </c>
      <c r="B16" s="2" t="s">
        <v>19</v>
      </c>
      <c r="C16" s="22">
        <v>133607244</v>
      </c>
      <c r="D16" s="22">
        <v>145235092</v>
      </c>
      <c r="E16" s="23">
        <v>116172948</v>
      </c>
      <c r="F16" s="24">
        <v>177234036</v>
      </c>
      <c r="G16" s="22">
        <v>193459688</v>
      </c>
      <c r="H16" s="25">
        <v>193459688</v>
      </c>
      <c r="I16" s="26">
        <v>176502438</v>
      </c>
      <c r="J16" s="22">
        <v>176691989</v>
      </c>
      <c r="K16" s="23">
        <v>183817224</v>
      </c>
    </row>
    <row r="17" spans="1:11" ht="13.5" x14ac:dyDescent="0.25">
      <c r="A17" s="3" t="s">
        <v>31</v>
      </c>
      <c r="B17" s="2" t="s">
        <v>19</v>
      </c>
      <c r="C17" s="22">
        <v>183306193</v>
      </c>
      <c r="D17" s="22">
        <v>280728887</v>
      </c>
      <c r="E17" s="23">
        <v>292976617</v>
      </c>
      <c r="F17" s="24">
        <v>241947860</v>
      </c>
      <c r="G17" s="22">
        <v>230484508</v>
      </c>
      <c r="H17" s="25">
        <v>230484508</v>
      </c>
      <c r="I17" s="26">
        <v>272357925</v>
      </c>
      <c r="J17" s="22">
        <v>263619843</v>
      </c>
      <c r="K17" s="23">
        <v>249672162</v>
      </c>
    </row>
    <row r="18" spans="1:11" ht="13.5" x14ac:dyDescent="0.25">
      <c r="A18" s="3" t="s">
        <v>32</v>
      </c>
      <c r="B18" s="2" t="s">
        <v>19</v>
      </c>
      <c r="C18" s="22">
        <v>857916</v>
      </c>
      <c r="D18" s="22">
        <v>923900</v>
      </c>
      <c r="E18" s="23">
        <v>1715989</v>
      </c>
      <c r="F18" s="24">
        <v>3817554</v>
      </c>
      <c r="G18" s="22">
        <v>3866366</v>
      </c>
      <c r="H18" s="25">
        <v>3866366</v>
      </c>
      <c r="I18" s="26">
        <v>3906534</v>
      </c>
      <c r="J18" s="22">
        <v>3941236</v>
      </c>
      <c r="K18" s="23">
        <v>3976856</v>
      </c>
    </row>
    <row r="19" spans="1:11" ht="13.5" x14ac:dyDescent="0.25">
      <c r="A19" s="1" t="s">
        <v>33</v>
      </c>
      <c r="B19" s="2" t="s">
        <v>19</v>
      </c>
      <c r="C19" s="17">
        <f>SUM(C20:C23)</f>
        <v>3860130900</v>
      </c>
      <c r="D19" s="17">
        <f t="shared" ref="D19:K19" si="3">SUM(D20:D23)</f>
        <v>4407700013</v>
      </c>
      <c r="E19" s="32">
        <f t="shared" si="3"/>
        <v>4601074611</v>
      </c>
      <c r="F19" s="33">
        <f t="shared" si="3"/>
        <v>5994093449</v>
      </c>
      <c r="G19" s="17">
        <f t="shared" si="3"/>
        <v>6069878467</v>
      </c>
      <c r="H19" s="34">
        <f t="shared" si="3"/>
        <v>6069878467</v>
      </c>
      <c r="I19" s="19">
        <f t="shared" si="3"/>
        <v>6100929192</v>
      </c>
      <c r="J19" s="17">
        <f t="shared" si="3"/>
        <v>6330650603</v>
      </c>
      <c r="K19" s="32">
        <f t="shared" si="3"/>
        <v>6771973803</v>
      </c>
    </row>
    <row r="20" spans="1:11" ht="13.5" x14ac:dyDescent="0.25">
      <c r="A20" s="3" t="s">
        <v>34</v>
      </c>
      <c r="B20" s="2" t="s">
        <v>19</v>
      </c>
      <c r="C20" s="22">
        <v>2053217983</v>
      </c>
      <c r="D20" s="22">
        <v>2247855665</v>
      </c>
      <c r="E20" s="23">
        <v>2280725166</v>
      </c>
      <c r="F20" s="24">
        <v>3127574340</v>
      </c>
      <c r="G20" s="22">
        <v>3078487548</v>
      </c>
      <c r="H20" s="25">
        <v>3078487548</v>
      </c>
      <c r="I20" s="26">
        <v>3239704478</v>
      </c>
      <c r="J20" s="22">
        <v>3451969171</v>
      </c>
      <c r="K20" s="23">
        <v>3721569903</v>
      </c>
    </row>
    <row r="21" spans="1:11" ht="13.5" x14ac:dyDescent="0.25">
      <c r="A21" s="3" t="s">
        <v>35</v>
      </c>
      <c r="B21" s="2" t="s">
        <v>19</v>
      </c>
      <c r="C21" s="22">
        <v>1135196560</v>
      </c>
      <c r="D21" s="22">
        <v>1205686503</v>
      </c>
      <c r="E21" s="23">
        <v>1279557947</v>
      </c>
      <c r="F21" s="24">
        <v>1661299766</v>
      </c>
      <c r="G21" s="22">
        <v>1727596488</v>
      </c>
      <c r="H21" s="25">
        <v>1727596488</v>
      </c>
      <c r="I21" s="26">
        <v>1662044094</v>
      </c>
      <c r="J21" s="22">
        <v>1603546860</v>
      </c>
      <c r="K21" s="23">
        <v>1690030169</v>
      </c>
    </row>
    <row r="22" spans="1:11" ht="13.5" x14ac:dyDescent="0.25">
      <c r="A22" s="3" t="s">
        <v>36</v>
      </c>
      <c r="B22" s="2" t="s">
        <v>19</v>
      </c>
      <c r="C22" s="27">
        <v>371558769</v>
      </c>
      <c r="D22" s="27">
        <v>522277899</v>
      </c>
      <c r="E22" s="28">
        <v>648995114</v>
      </c>
      <c r="F22" s="29">
        <v>751346360</v>
      </c>
      <c r="G22" s="27">
        <v>795253338</v>
      </c>
      <c r="H22" s="30">
        <v>795253338</v>
      </c>
      <c r="I22" s="31">
        <v>698080400</v>
      </c>
      <c r="J22" s="27">
        <v>746339474</v>
      </c>
      <c r="K22" s="28">
        <v>802231215</v>
      </c>
    </row>
    <row r="23" spans="1:11" ht="13.5" x14ac:dyDescent="0.25">
      <c r="A23" s="3" t="s">
        <v>37</v>
      </c>
      <c r="B23" s="2" t="s">
        <v>19</v>
      </c>
      <c r="C23" s="22">
        <v>300157588</v>
      </c>
      <c r="D23" s="22">
        <v>431879946</v>
      </c>
      <c r="E23" s="23">
        <v>391796384</v>
      </c>
      <c r="F23" s="24">
        <v>453872983</v>
      </c>
      <c r="G23" s="22">
        <v>468541093</v>
      </c>
      <c r="H23" s="25">
        <v>468541093</v>
      </c>
      <c r="I23" s="26">
        <v>501100220</v>
      </c>
      <c r="J23" s="22">
        <v>528795098</v>
      </c>
      <c r="K23" s="23">
        <v>558142516</v>
      </c>
    </row>
    <row r="24" spans="1:11" ht="13.5" x14ac:dyDescent="0.25">
      <c r="A24" s="1" t="s">
        <v>38</v>
      </c>
      <c r="B24" s="2" t="s">
        <v>39</v>
      </c>
      <c r="C24" s="17">
        <v>8723613</v>
      </c>
      <c r="D24" s="17">
        <v>10054868</v>
      </c>
      <c r="E24" s="32">
        <v>10330987</v>
      </c>
      <c r="F24" s="33">
        <v>10064949</v>
      </c>
      <c r="G24" s="17">
        <v>10774819</v>
      </c>
      <c r="H24" s="34">
        <v>10774819</v>
      </c>
      <c r="I24" s="19">
        <v>11934318</v>
      </c>
      <c r="J24" s="17">
        <v>12567316</v>
      </c>
      <c r="K24" s="32">
        <v>13252397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8146253379</v>
      </c>
      <c r="D25" s="49">
        <f t="shared" ref="D25:K25" si="4">+D5+D9+D15+D19+D24</f>
        <v>8895438223</v>
      </c>
      <c r="E25" s="50">
        <f t="shared" si="4"/>
        <v>9425864612</v>
      </c>
      <c r="F25" s="51">
        <f t="shared" si="4"/>
        <v>11151770395</v>
      </c>
      <c r="G25" s="49">
        <f t="shared" si="4"/>
        <v>11299424680</v>
      </c>
      <c r="H25" s="52">
        <f t="shared" si="4"/>
        <v>11299424680</v>
      </c>
      <c r="I25" s="53">
        <f t="shared" si="4"/>
        <v>11975534976</v>
      </c>
      <c r="J25" s="49">
        <f t="shared" si="4"/>
        <v>12411136356</v>
      </c>
      <c r="K25" s="50">
        <f t="shared" si="4"/>
        <v>12511710847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3490525246</v>
      </c>
      <c r="D28" s="17">
        <f t="shared" si="5"/>
        <v>3199009602</v>
      </c>
      <c r="E28" s="18">
        <f t="shared" si="5"/>
        <v>3476202310</v>
      </c>
      <c r="F28" s="19">
        <f t="shared" si="5"/>
        <v>3288648742</v>
      </c>
      <c r="G28" s="17">
        <f t="shared" si="5"/>
        <v>3556676829</v>
      </c>
      <c r="H28" s="20">
        <f t="shared" si="5"/>
        <v>3556676829</v>
      </c>
      <c r="I28" s="21">
        <f t="shared" si="5"/>
        <v>3476853430</v>
      </c>
      <c r="J28" s="17">
        <f t="shared" si="5"/>
        <v>3608339712</v>
      </c>
      <c r="K28" s="20">
        <f t="shared" si="5"/>
        <v>3753575703</v>
      </c>
    </row>
    <row r="29" spans="1:11" ht="13.5" x14ac:dyDescent="0.25">
      <c r="A29" s="3" t="s">
        <v>20</v>
      </c>
      <c r="B29" s="2" t="s">
        <v>19</v>
      </c>
      <c r="C29" s="22">
        <v>893303230</v>
      </c>
      <c r="D29" s="22">
        <v>898129984</v>
      </c>
      <c r="E29" s="23">
        <v>998928411</v>
      </c>
      <c r="F29" s="24">
        <v>826186010</v>
      </c>
      <c r="G29" s="22">
        <v>1044132262</v>
      </c>
      <c r="H29" s="25">
        <v>1044132262</v>
      </c>
      <c r="I29" s="26">
        <v>1055638875</v>
      </c>
      <c r="J29" s="22">
        <v>1106115675</v>
      </c>
      <c r="K29" s="23">
        <v>1157527670</v>
      </c>
    </row>
    <row r="30" spans="1:11" ht="13.5" x14ac:dyDescent="0.25">
      <c r="A30" s="3" t="s">
        <v>21</v>
      </c>
      <c r="B30" s="2" t="s">
        <v>19</v>
      </c>
      <c r="C30" s="27">
        <v>2563494390</v>
      </c>
      <c r="D30" s="27">
        <v>2266843116</v>
      </c>
      <c r="E30" s="28">
        <v>2439779199</v>
      </c>
      <c r="F30" s="29">
        <v>2407182533</v>
      </c>
      <c r="G30" s="27">
        <v>2462486590</v>
      </c>
      <c r="H30" s="30">
        <v>2462486590</v>
      </c>
      <c r="I30" s="31">
        <v>2366218303</v>
      </c>
      <c r="J30" s="27">
        <v>2444033406</v>
      </c>
      <c r="K30" s="28">
        <v>2536710322</v>
      </c>
    </row>
    <row r="31" spans="1:11" ht="13.5" x14ac:dyDescent="0.25">
      <c r="A31" s="3" t="s">
        <v>22</v>
      </c>
      <c r="B31" s="2" t="s">
        <v>19</v>
      </c>
      <c r="C31" s="22">
        <v>33727626</v>
      </c>
      <c r="D31" s="22">
        <v>34036502</v>
      </c>
      <c r="E31" s="23">
        <v>37494700</v>
      </c>
      <c r="F31" s="24">
        <v>55280199</v>
      </c>
      <c r="G31" s="22">
        <v>50057977</v>
      </c>
      <c r="H31" s="25">
        <v>50057977</v>
      </c>
      <c r="I31" s="26">
        <v>54996252</v>
      </c>
      <c r="J31" s="22">
        <v>58190631</v>
      </c>
      <c r="K31" s="23">
        <v>59337711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675735524</v>
      </c>
      <c r="D32" s="17">
        <f t="shared" si="6"/>
        <v>709462834</v>
      </c>
      <c r="E32" s="32">
        <f t="shared" si="6"/>
        <v>771836747</v>
      </c>
      <c r="F32" s="33">
        <f t="shared" si="6"/>
        <v>832970182</v>
      </c>
      <c r="G32" s="17">
        <f t="shared" si="6"/>
        <v>859786328</v>
      </c>
      <c r="H32" s="34">
        <f t="shared" si="6"/>
        <v>859786328</v>
      </c>
      <c r="I32" s="19">
        <f t="shared" si="6"/>
        <v>847838676</v>
      </c>
      <c r="J32" s="17">
        <f t="shared" si="6"/>
        <v>874659099</v>
      </c>
      <c r="K32" s="32">
        <f t="shared" si="6"/>
        <v>913536080</v>
      </c>
    </row>
    <row r="33" spans="1:11" ht="13.5" x14ac:dyDescent="0.25">
      <c r="A33" s="3" t="s">
        <v>24</v>
      </c>
      <c r="B33" s="2" t="s">
        <v>19</v>
      </c>
      <c r="C33" s="22">
        <v>250130448</v>
      </c>
      <c r="D33" s="22">
        <v>271517661</v>
      </c>
      <c r="E33" s="23">
        <v>264584156</v>
      </c>
      <c r="F33" s="24">
        <v>309755271</v>
      </c>
      <c r="G33" s="22">
        <v>332547869</v>
      </c>
      <c r="H33" s="25">
        <v>332547869</v>
      </c>
      <c r="I33" s="26">
        <v>339487334</v>
      </c>
      <c r="J33" s="22">
        <v>348132319</v>
      </c>
      <c r="K33" s="23">
        <v>362792607</v>
      </c>
    </row>
    <row r="34" spans="1:11" ht="13.5" x14ac:dyDescent="0.25">
      <c r="A34" s="3" t="s">
        <v>25</v>
      </c>
      <c r="B34" s="2" t="s">
        <v>19</v>
      </c>
      <c r="C34" s="22">
        <v>197622063</v>
      </c>
      <c r="D34" s="22">
        <v>176969177</v>
      </c>
      <c r="E34" s="23">
        <v>180891448</v>
      </c>
      <c r="F34" s="24">
        <v>220836475</v>
      </c>
      <c r="G34" s="22">
        <v>213199737</v>
      </c>
      <c r="H34" s="25">
        <v>213199737</v>
      </c>
      <c r="I34" s="26">
        <v>211755040</v>
      </c>
      <c r="J34" s="22">
        <v>218903556</v>
      </c>
      <c r="K34" s="23">
        <v>228464598</v>
      </c>
    </row>
    <row r="35" spans="1:11" ht="13.5" x14ac:dyDescent="0.25">
      <c r="A35" s="3" t="s">
        <v>26</v>
      </c>
      <c r="B35" s="2" t="s">
        <v>19</v>
      </c>
      <c r="C35" s="22">
        <v>124860226</v>
      </c>
      <c r="D35" s="22">
        <v>138718745</v>
      </c>
      <c r="E35" s="23">
        <v>162279975</v>
      </c>
      <c r="F35" s="24">
        <v>174884683</v>
      </c>
      <c r="G35" s="22">
        <v>179267188</v>
      </c>
      <c r="H35" s="25">
        <v>179267188</v>
      </c>
      <c r="I35" s="26">
        <v>172813166</v>
      </c>
      <c r="J35" s="22">
        <v>181277650</v>
      </c>
      <c r="K35" s="23">
        <v>189503425</v>
      </c>
    </row>
    <row r="36" spans="1:11" ht="13.5" x14ac:dyDescent="0.25">
      <c r="A36" s="3" t="s">
        <v>27</v>
      </c>
      <c r="B36" s="2" t="s">
        <v>19</v>
      </c>
      <c r="C36" s="22">
        <v>58750597</v>
      </c>
      <c r="D36" s="22">
        <v>76108351</v>
      </c>
      <c r="E36" s="23">
        <v>116488925</v>
      </c>
      <c r="F36" s="24">
        <v>75073890</v>
      </c>
      <c r="G36" s="22">
        <v>78687266</v>
      </c>
      <c r="H36" s="25">
        <v>78687266</v>
      </c>
      <c r="I36" s="26">
        <v>69045220</v>
      </c>
      <c r="J36" s="22">
        <v>70663246</v>
      </c>
      <c r="K36" s="23">
        <v>74119442</v>
      </c>
    </row>
    <row r="37" spans="1:11" ht="13.5" x14ac:dyDescent="0.25">
      <c r="A37" s="3" t="s">
        <v>28</v>
      </c>
      <c r="B37" s="2" t="s">
        <v>19</v>
      </c>
      <c r="C37" s="27">
        <v>44372190</v>
      </c>
      <c r="D37" s="27">
        <v>46148900</v>
      </c>
      <c r="E37" s="28">
        <v>47592243</v>
      </c>
      <c r="F37" s="29">
        <v>52419863</v>
      </c>
      <c r="G37" s="27">
        <v>56084268</v>
      </c>
      <c r="H37" s="30">
        <v>56084268</v>
      </c>
      <c r="I37" s="31">
        <v>54737916</v>
      </c>
      <c r="J37" s="27">
        <v>55682328</v>
      </c>
      <c r="K37" s="28">
        <v>58656008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604363783</v>
      </c>
      <c r="D38" s="17">
        <f t="shared" si="7"/>
        <v>675381908</v>
      </c>
      <c r="E38" s="32">
        <f t="shared" si="7"/>
        <v>848480565</v>
      </c>
      <c r="F38" s="33">
        <f t="shared" si="7"/>
        <v>1002001357</v>
      </c>
      <c r="G38" s="17">
        <f t="shared" si="7"/>
        <v>888556554</v>
      </c>
      <c r="H38" s="34">
        <f t="shared" si="7"/>
        <v>888556554</v>
      </c>
      <c r="I38" s="19">
        <f t="shared" si="7"/>
        <v>881388977</v>
      </c>
      <c r="J38" s="17">
        <f t="shared" si="7"/>
        <v>887339635</v>
      </c>
      <c r="K38" s="32">
        <f t="shared" si="7"/>
        <v>921623842</v>
      </c>
    </row>
    <row r="39" spans="1:11" ht="13.5" x14ac:dyDescent="0.25">
      <c r="A39" s="3" t="s">
        <v>30</v>
      </c>
      <c r="B39" s="2" t="s">
        <v>19</v>
      </c>
      <c r="C39" s="22">
        <v>238943104</v>
      </c>
      <c r="D39" s="22">
        <v>238806449</v>
      </c>
      <c r="E39" s="23">
        <v>283794861</v>
      </c>
      <c r="F39" s="24">
        <v>436358212</v>
      </c>
      <c r="G39" s="22">
        <v>351111029</v>
      </c>
      <c r="H39" s="25">
        <v>351111029</v>
      </c>
      <c r="I39" s="26">
        <v>342493089</v>
      </c>
      <c r="J39" s="22">
        <v>329571360</v>
      </c>
      <c r="K39" s="23">
        <v>342208332</v>
      </c>
    </row>
    <row r="40" spans="1:11" ht="13.5" x14ac:dyDescent="0.25">
      <c r="A40" s="3" t="s">
        <v>31</v>
      </c>
      <c r="B40" s="2" t="s">
        <v>19</v>
      </c>
      <c r="C40" s="22">
        <v>353205427</v>
      </c>
      <c r="D40" s="22">
        <v>419794197</v>
      </c>
      <c r="E40" s="23">
        <v>546211850</v>
      </c>
      <c r="F40" s="24">
        <v>545818671</v>
      </c>
      <c r="G40" s="22">
        <v>517561260</v>
      </c>
      <c r="H40" s="25">
        <v>517561260</v>
      </c>
      <c r="I40" s="26">
        <v>515238499</v>
      </c>
      <c r="J40" s="22">
        <v>535210249</v>
      </c>
      <c r="K40" s="23">
        <v>556075251</v>
      </c>
    </row>
    <row r="41" spans="1:11" ht="13.5" x14ac:dyDescent="0.25">
      <c r="A41" s="3" t="s">
        <v>32</v>
      </c>
      <c r="B41" s="2" t="s">
        <v>19</v>
      </c>
      <c r="C41" s="22">
        <v>12215252</v>
      </c>
      <c r="D41" s="22">
        <v>16781262</v>
      </c>
      <c r="E41" s="23">
        <v>18473854</v>
      </c>
      <c r="F41" s="24">
        <v>19824474</v>
      </c>
      <c r="G41" s="22">
        <v>19884265</v>
      </c>
      <c r="H41" s="25">
        <v>19884265</v>
      </c>
      <c r="I41" s="26">
        <v>23657389</v>
      </c>
      <c r="J41" s="22">
        <v>22558026</v>
      </c>
      <c r="K41" s="23">
        <v>23340259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3712727139</v>
      </c>
      <c r="D42" s="17">
        <f t="shared" si="8"/>
        <v>4199268903</v>
      </c>
      <c r="E42" s="32">
        <f t="shared" si="8"/>
        <v>4691028681</v>
      </c>
      <c r="F42" s="33">
        <f t="shared" si="8"/>
        <v>4981170859</v>
      </c>
      <c r="G42" s="17">
        <f t="shared" si="8"/>
        <v>5102819483</v>
      </c>
      <c r="H42" s="34">
        <f t="shared" si="8"/>
        <v>5102819483</v>
      </c>
      <c r="I42" s="19">
        <f t="shared" si="8"/>
        <v>5199117480</v>
      </c>
      <c r="J42" s="17">
        <f t="shared" si="8"/>
        <v>5527122080</v>
      </c>
      <c r="K42" s="32">
        <f t="shared" si="8"/>
        <v>5832603766</v>
      </c>
    </row>
    <row r="43" spans="1:11" ht="13.5" x14ac:dyDescent="0.25">
      <c r="A43" s="3" t="s">
        <v>34</v>
      </c>
      <c r="B43" s="2" t="s">
        <v>19</v>
      </c>
      <c r="C43" s="22">
        <v>2031501787</v>
      </c>
      <c r="D43" s="22">
        <v>2363756434</v>
      </c>
      <c r="E43" s="23">
        <v>2664339688</v>
      </c>
      <c r="F43" s="24">
        <v>3033411056</v>
      </c>
      <c r="G43" s="22">
        <v>3018381414</v>
      </c>
      <c r="H43" s="25">
        <v>3018381414</v>
      </c>
      <c r="I43" s="26">
        <v>3117600844</v>
      </c>
      <c r="J43" s="22">
        <v>3359124534</v>
      </c>
      <c r="K43" s="23">
        <v>3567207547</v>
      </c>
    </row>
    <row r="44" spans="1:11" ht="13.5" x14ac:dyDescent="0.25">
      <c r="A44" s="3" t="s">
        <v>35</v>
      </c>
      <c r="B44" s="2" t="s">
        <v>19</v>
      </c>
      <c r="C44" s="22">
        <v>909959107</v>
      </c>
      <c r="D44" s="22">
        <v>1064608641</v>
      </c>
      <c r="E44" s="23">
        <v>1231765850</v>
      </c>
      <c r="F44" s="24">
        <v>1107264715</v>
      </c>
      <c r="G44" s="22">
        <v>1192365999</v>
      </c>
      <c r="H44" s="25">
        <v>1192365999</v>
      </c>
      <c r="I44" s="26">
        <v>1240953723</v>
      </c>
      <c r="J44" s="22">
        <v>1293239133</v>
      </c>
      <c r="K44" s="23">
        <v>1354456020</v>
      </c>
    </row>
    <row r="45" spans="1:11" ht="13.5" x14ac:dyDescent="0.25">
      <c r="A45" s="3" t="s">
        <v>36</v>
      </c>
      <c r="B45" s="2" t="s">
        <v>19</v>
      </c>
      <c r="C45" s="27">
        <v>333434229</v>
      </c>
      <c r="D45" s="27">
        <v>462357636</v>
      </c>
      <c r="E45" s="28">
        <v>443008109</v>
      </c>
      <c r="F45" s="29">
        <v>450687680</v>
      </c>
      <c r="G45" s="27">
        <v>495936086</v>
      </c>
      <c r="H45" s="30">
        <v>495936086</v>
      </c>
      <c r="I45" s="31">
        <v>438446535</v>
      </c>
      <c r="J45" s="27">
        <v>458707206</v>
      </c>
      <c r="K45" s="28">
        <v>477573844</v>
      </c>
    </row>
    <row r="46" spans="1:11" ht="13.5" x14ac:dyDescent="0.25">
      <c r="A46" s="3" t="s">
        <v>37</v>
      </c>
      <c r="B46" s="2" t="s">
        <v>19</v>
      </c>
      <c r="C46" s="22">
        <v>437832016</v>
      </c>
      <c r="D46" s="22">
        <v>308546192</v>
      </c>
      <c r="E46" s="23">
        <v>351915034</v>
      </c>
      <c r="F46" s="24">
        <v>389807408</v>
      </c>
      <c r="G46" s="22">
        <v>396135984</v>
      </c>
      <c r="H46" s="25">
        <v>396135984</v>
      </c>
      <c r="I46" s="26">
        <v>402116378</v>
      </c>
      <c r="J46" s="22">
        <v>416051207</v>
      </c>
      <c r="K46" s="23">
        <v>433366355</v>
      </c>
    </row>
    <row r="47" spans="1:11" ht="13.5" x14ac:dyDescent="0.25">
      <c r="A47" s="1" t="s">
        <v>38</v>
      </c>
      <c r="B47" s="2" t="s">
        <v>39</v>
      </c>
      <c r="C47" s="17">
        <v>32194411</v>
      </c>
      <c r="D47" s="17">
        <v>37334887</v>
      </c>
      <c r="E47" s="32">
        <v>37416956</v>
      </c>
      <c r="F47" s="33">
        <v>41321085</v>
      </c>
      <c r="G47" s="17">
        <v>42067394</v>
      </c>
      <c r="H47" s="34">
        <v>42067394</v>
      </c>
      <c r="I47" s="19">
        <v>47978654</v>
      </c>
      <c r="J47" s="17">
        <v>50163478</v>
      </c>
      <c r="K47" s="32">
        <v>52560207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8515546103</v>
      </c>
      <c r="D48" s="49">
        <f t="shared" si="9"/>
        <v>8820458134</v>
      </c>
      <c r="E48" s="50">
        <f t="shared" si="9"/>
        <v>9824965259</v>
      </c>
      <c r="F48" s="51">
        <f t="shared" si="9"/>
        <v>10146112225</v>
      </c>
      <c r="G48" s="49">
        <f t="shared" si="9"/>
        <v>10449906588</v>
      </c>
      <c r="H48" s="52">
        <f t="shared" si="9"/>
        <v>10449906588</v>
      </c>
      <c r="I48" s="53">
        <f t="shared" si="9"/>
        <v>10453177217</v>
      </c>
      <c r="J48" s="49">
        <f t="shared" si="9"/>
        <v>10947624004</v>
      </c>
      <c r="K48" s="50">
        <f t="shared" si="9"/>
        <v>11473899598</v>
      </c>
    </row>
    <row r="49" spans="1:11" ht="13.5" x14ac:dyDescent="0.25">
      <c r="A49" s="9" t="s">
        <v>77</v>
      </c>
      <c r="B49" s="10"/>
      <c r="C49" s="54">
        <f>+C25-C48</f>
        <v>-369292724</v>
      </c>
      <c r="D49" s="54">
        <f t="shared" ref="D49:K49" si="10">+D25-D48</f>
        <v>74980089</v>
      </c>
      <c r="E49" s="55">
        <f t="shared" si="10"/>
        <v>-399100647</v>
      </c>
      <c r="F49" s="56">
        <f t="shared" si="10"/>
        <v>1005658170</v>
      </c>
      <c r="G49" s="54">
        <f t="shared" si="10"/>
        <v>849518092</v>
      </c>
      <c r="H49" s="57">
        <f t="shared" si="10"/>
        <v>849518092</v>
      </c>
      <c r="I49" s="58">
        <f t="shared" si="10"/>
        <v>1522357759</v>
      </c>
      <c r="J49" s="54">
        <f t="shared" si="10"/>
        <v>1463512352</v>
      </c>
      <c r="K49" s="55">
        <f t="shared" si="10"/>
        <v>1037811249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workbookViewId="0">
      <selection activeCell="P15" sqref="P15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223222392</v>
      </c>
      <c r="D5" s="17">
        <f t="shared" ref="D5:K5" si="0">SUM(D6:D8)</f>
        <v>222267761</v>
      </c>
      <c r="E5" s="18">
        <f t="shared" si="0"/>
        <v>222267761</v>
      </c>
      <c r="F5" s="19">
        <f t="shared" si="0"/>
        <v>231207062</v>
      </c>
      <c r="G5" s="17">
        <f t="shared" si="0"/>
        <v>253734542</v>
      </c>
      <c r="H5" s="20">
        <f t="shared" si="0"/>
        <v>253734542</v>
      </c>
      <c r="I5" s="21">
        <f t="shared" si="0"/>
        <v>264844273</v>
      </c>
      <c r="J5" s="17">
        <f t="shared" si="0"/>
        <v>277876452</v>
      </c>
      <c r="K5" s="20">
        <f t="shared" si="0"/>
        <v>291567343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223222392</v>
      </c>
      <c r="D7" s="27">
        <v>222267761</v>
      </c>
      <c r="E7" s="28">
        <v>222267761</v>
      </c>
      <c r="F7" s="29">
        <v>231207062</v>
      </c>
      <c r="G7" s="27">
        <v>253734542</v>
      </c>
      <c r="H7" s="30">
        <v>253734542</v>
      </c>
      <c r="I7" s="31">
        <v>264844273</v>
      </c>
      <c r="J7" s="27">
        <v>277876452</v>
      </c>
      <c r="K7" s="28">
        <v>291567343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50004</v>
      </c>
      <c r="D9" s="17">
        <f t="shared" ref="D9:K9" si="1">SUM(D10:D14)</f>
        <v>3020194</v>
      </c>
      <c r="E9" s="32">
        <f t="shared" si="1"/>
        <v>3020194</v>
      </c>
      <c r="F9" s="33">
        <f t="shared" si="1"/>
        <v>14496000</v>
      </c>
      <c r="G9" s="17">
        <f t="shared" si="1"/>
        <v>13754000</v>
      </c>
      <c r="H9" s="34">
        <f t="shared" si="1"/>
        <v>13754000</v>
      </c>
      <c r="I9" s="19">
        <f t="shared" si="1"/>
        <v>10208048</v>
      </c>
      <c r="J9" s="17">
        <f t="shared" si="1"/>
        <v>9457671</v>
      </c>
      <c r="K9" s="32">
        <f t="shared" si="1"/>
        <v>10068931</v>
      </c>
    </row>
    <row r="10" spans="1:11" ht="13.5" x14ac:dyDescent="0.25">
      <c r="A10" s="3" t="s">
        <v>24</v>
      </c>
      <c r="B10" s="2" t="s">
        <v>19</v>
      </c>
      <c r="C10" s="22">
        <v>49752</v>
      </c>
      <c r="D10" s="22">
        <v>3020194</v>
      </c>
      <c r="E10" s="23">
        <v>3020194</v>
      </c>
      <c r="F10" s="24">
        <v>3491000</v>
      </c>
      <c r="G10" s="22">
        <v>3491000</v>
      </c>
      <c r="H10" s="25">
        <v>3491000</v>
      </c>
      <c r="I10" s="26">
        <v>2621000</v>
      </c>
      <c r="J10" s="22">
        <v>1415400</v>
      </c>
      <c r="K10" s="23">
        <v>1544124</v>
      </c>
    </row>
    <row r="11" spans="1:11" ht="13.5" x14ac:dyDescent="0.25">
      <c r="A11" s="3" t="s">
        <v>25</v>
      </c>
      <c r="B11" s="2" t="s">
        <v>19</v>
      </c>
      <c r="C11" s="22">
        <v>252</v>
      </c>
      <c r="D11" s="22"/>
      <c r="E11" s="23"/>
      <c r="F11" s="24">
        <v>11000000</v>
      </c>
      <c r="G11" s="22">
        <v>10263000</v>
      </c>
      <c r="H11" s="25">
        <v>10263000</v>
      </c>
      <c r="I11" s="26">
        <v>7407048</v>
      </c>
      <c r="J11" s="22">
        <v>7851471</v>
      </c>
      <c r="K11" s="23">
        <v>8322559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>
        <v>5000</v>
      </c>
      <c r="G12" s="22"/>
      <c r="H12" s="25"/>
      <c r="I12" s="26">
        <v>180000</v>
      </c>
      <c r="J12" s="22">
        <v>190800</v>
      </c>
      <c r="K12" s="23">
        <v>202248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39907299</v>
      </c>
      <c r="D15" s="17">
        <f t="shared" ref="D15:K15" si="2">SUM(D16:D18)</f>
        <v>85026888</v>
      </c>
      <c r="E15" s="32">
        <f t="shared" si="2"/>
        <v>85026888</v>
      </c>
      <c r="F15" s="33">
        <f t="shared" si="2"/>
        <v>24054410</v>
      </c>
      <c r="G15" s="17">
        <f t="shared" si="2"/>
        <v>24104410</v>
      </c>
      <c r="H15" s="34">
        <f t="shared" si="2"/>
        <v>24104410</v>
      </c>
      <c r="I15" s="19">
        <f t="shared" si="2"/>
        <v>32918714</v>
      </c>
      <c r="J15" s="17">
        <f t="shared" si="2"/>
        <v>34854089</v>
      </c>
      <c r="K15" s="32">
        <f t="shared" si="2"/>
        <v>37040163</v>
      </c>
    </row>
    <row r="16" spans="1:11" ht="13.5" x14ac:dyDescent="0.25">
      <c r="A16" s="3" t="s">
        <v>30</v>
      </c>
      <c r="B16" s="2" t="s">
        <v>19</v>
      </c>
      <c r="C16" s="22">
        <v>3054126</v>
      </c>
      <c r="D16" s="22">
        <v>3492444</v>
      </c>
      <c r="E16" s="23">
        <v>3492444</v>
      </c>
      <c r="F16" s="24">
        <v>3666350</v>
      </c>
      <c r="G16" s="22">
        <v>3716350</v>
      </c>
      <c r="H16" s="25">
        <v>3716350</v>
      </c>
      <c r="I16" s="26">
        <v>3716800</v>
      </c>
      <c r="J16" s="22">
        <v>3900060</v>
      </c>
      <c r="K16" s="23">
        <v>4228892</v>
      </c>
    </row>
    <row r="17" spans="1:11" ht="13.5" x14ac:dyDescent="0.25">
      <c r="A17" s="3" t="s">
        <v>31</v>
      </c>
      <c r="B17" s="2" t="s">
        <v>19</v>
      </c>
      <c r="C17" s="22">
        <v>36853173</v>
      </c>
      <c r="D17" s="22">
        <v>81534200</v>
      </c>
      <c r="E17" s="23">
        <v>81534200</v>
      </c>
      <c r="F17" s="24">
        <v>20387760</v>
      </c>
      <c r="G17" s="22">
        <v>20387760</v>
      </c>
      <c r="H17" s="25">
        <v>20387760</v>
      </c>
      <c r="I17" s="26">
        <v>29201414</v>
      </c>
      <c r="J17" s="22">
        <v>30953499</v>
      </c>
      <c r="K17" s="23">
        <v>32810709</v>
      </c>
    </row>
    <row r="18" spans="1:11" ht="13.5" x14ac:dyDescent="0.25">
      <c r="A18" s="3" t="s">
        <v>32</v>
      </c>
      <c r="B18" s="2" t="s">
        <v>19</v>
      </c>
      <c r="C18" s="22"/>
      <c r="D18" s="22">
        <v>244</v>
      </c>
      <c r="E18" s="23">
        <v>244</v>
      </c>
      <c r="F18" s="24">
        <v>300</v>
      </c>
      <c r="G18" s="22">
        <v>300</v>
      </c>
      <c r="H18" s="25">
        <v>300</v>
      </c>
      <c r="I18" s="26">
        <v>500</v>
      </c>
      <c r="J18" s="22">
        <v>530</v>
      </c>
      <c r="K18" s="23">
        <v>562</v>
      </c>
    </row>
    <row r="19" spans="1:11" ht="13.5" x14ac:dyDescent="0.25">
      <c r="A19" s="1" t="s">
        <v>33</v>
      </c>
      <c r="B19" s="2" t="s">
        <v>19</v>
      </c>
      <c r="C19" s="17">
        <f>SUM(C20:C23)</f>
        <v>104547950</v>
      </c>
      <c r="D19" s="17">
        <f t="shared" ref="D19:K19" si="3">SUM(D20:D23)</f>
        <v>97821964</v>
      </c>
      <c r="E19" s="32">
        <f t="shared" si="3"/>
        <v>97821964</v>
      </c>
      <c r="F19" s="33">
        <f t="shared" si="3"/>
        <v>150229539</v>
      </c>
      <c r="G19" s="17">
        <f t="shared" si="3"/>
        <v>143720061</v>
      </c>
      <c r="H19" s="34">
        <f t="shared" si="3"/>
        <v>143720061</v>
      </c>
      <c r="I19" s="19">
        <f t="shared" si="3"/>
        <v>149841120</v>
      </c>
      <c r="J19" s="17">
        <f t="shared" si="3"/>
        <v>149476378</v>
      </c>
      <c r="K19" s="32">
        <f t="shared" si="3"/>
        <v>171946694</v>
      </c>
    </row>
    <row r="20" spans="1:11" ht="13.5" x14ac:dyDescent="0.25">
      <c r="A20" s="3" t="s">
        <v>34</v>
      </c>
      <c r="B20" s="2" t="s">
        <v>19</v>
      </c>
      <c r="C20" s="22">
        <v>7336490</v>
      </c>
      <c r="D20" s="22">
        <v>8402263</v>
      </c>
      <c r="E20" s="23">
        <v>8402263</v>
      </c>
      <c r="F20" s="24">
        <v>8213997</v>
      </c>
      <c r="G20" s="22">
        <v>7491636</v>
      </c>
      <c r="H20" s="25">
        <v>7491636</v>
      </c>
      <c r="I20" s="26">
        <v>11308428</v>
      </c>
      <c r="J20" s="22">
        <v>11986933</v>
      </c>
      <c r="K20" s="23">
        <v>12706151</v>
      </c>
    </row>
    <row r="21" spans="1:11" ht="13.5" x14ac:dyDescent="0.25">
      <c r="A21" s="3" t="s">
        <v>35</v>
      </c>
      <c r="B21" s="2" t="s">
        <v>19</v>
      </c>
      <c r="C21" s="22">
        <v>75805246</v>
      </c>
      <c r="D21" s="22">
        <v>83599778</v>
      </c>
      <c r="E21" s="23">
        <v>83599778</v>
      </c>
      <c r="F21" s="24">
        <v>119755521</v>
      </c>
      <c r="G21" s="22">
        <v>119755521</v>
      </c>
      <c r="H21" s="25">
        <v>119755521</v>
      </c>
      <c r="I21" s="26">
        <v>120628785</v>
      </c>
      <c r="J21" s="22">
        <v>118511303</v>
      </c>
      <c r="K21" s="23">
        <v>139123712</v>
      </c>
    </row>
    <row r="22" spans="1:11" ht="13.5" x14ac:dyDescent="0.25">
      <c r="A22" s="3" t="s">
        <v>36</v>
      </c>
      <c r="B22" s="2" t="s">
        <v>19</v>
      </c>
      <c r="C22" s="27">
        <v>17673670</v>
      </c>
      <c r="D22" s="27">
        <v>1592226</v>
      </c>
      <c r="E22" s="28">
        <v>1592226</v>
      </c>
      <c r="F22" s="29">
        <v>17960306</v>
      </c>
      <c r="G22" s="27">
        <v>13101025</v>
      </c>
      <c r="H22" s="30">
        <v>13101025</v>
      </c>
      <c r="I22" s="31">
        <v>12288188</v>
      </c>
      <c r="J22" s="27">
        <v>13025479</v>
      </c>
      <c r="K22" s="28">
        <v>13807008</v>
      </c>
    </row>
    <row r="23" spans="1:11" ht="13.5" x14ac:dyDescent="0.25">
      <c r="A23" s="3" t="s">
        <v>37</v>
      </c>
      <c r="B23" s="2" t="s">
        <v>19</v>
      </c>
      <c r="C23" s="22">
        <v>3732544</v>
      </c>
      <c r="D23" s="22">
        <v>4227697</v>
      </c>
      <c r="E23" s="23">
        <v>4227697</v>
      </c>
      <c r="F23" s="24">
        <v>4299715</v>
      </c>
      <c r="G23" s="22">
        <v>3371879</v>
      </c>
      <c r="H23" s="25">
        <v>3371879</v>
      </c>
      <c r="I23" s="26">
        <v>5615719</v>
      </c>
      <c r="J23" s="22">
        <v>5952663</v>
      </c>
      <c r="K23" s="23">
        <v>6309823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367727645</v>
      </c>
      <c r="D25" s="49">
        <f t="shared" ref="D25:K25" si="4">+D5+D9+D15+D19+D24</f>
        <v>408136807</v>
      </c>
      <c r="E25" s="50">
        <f t="shared" si="4"/>
        <v>408136807</v>
      </c>
      <c r="F25" s="51">
        <f t="shared" si="4"/>
        <v>419987011</v>
      </c>
      <c r="G25" s="49">
        <f t="shared" si="4"/>
        <v>435313013</v>
      </c>
      <c r="H25" s="52">
        <f t="shared" si="4"/>
        <v>435313013</v>
      </c>
      <c r="I25" s="53">
        <f t="shared" si="4"/>
        <v>457812155</v>
      </c>
      <c r="J25" s="49">
        <f t="shared" si="4"/>
        <v>471664590</v>
      </c>
      <c r="K25" s="50">
        <f t="shared" si="4"/>
        <v>510623131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416554616</v>
      </c>
      <c r="D28" s="17">
        <f t="shared" si="5"/>
        <v>149467468</v>
      </c>
      <c r="E28" s="18">
        <f t="shared" si="5"/>
        <v>149467468</v>
      </c>
      <c r="F28" s="19">
        <f t="shared" si="5"/>
        <v>137318310</v>
      </c>
      <c r="G28" s="17">
        <f t="shared" si="5"/>
        <v>177168682</v>
      </c>
      <c r="H28" s="20">
        <f t="shared" si="5"/>
        <v>177168682</v>
      </c>
      <c r="I28" s="21">
        <f t="shared" si="5"/>
        <v>178380752</v>
      </c>
      <c r="J28" s="17">
        <f t="shared" si="5"/>
        <v>186885859</v>
      </c>
      <c r="K28" s="20">
        <f t="shared" si="5"/>
        <v>195407269</v>
      </c>
    </row>
    <row r="29" spans="1:11" ht="13.5" x14ac:dyDescent="0.25">
      <c r="A29" s="3" t="s">
        <v>20</v>
      </c>
      <c r="B29" s="2" t="s">
        <v>19</v>
      </c>
      <c r="C29" s="22">
        <v>20269493</v>
      </c>
      <c r="D29" s="22">
        <v>26509905</v>
      </c>
      <c r="E29" s="23">
        <v>26509905</v>
      </c>
      <c r="F29" s="24">
        <v>31547523</v>
      </c>
      <c r="G29" s="22">
        <v>33182156</v>
      </c>
      <c r="H29" s="25">
        <v>33182156</v>
      </c>
      <c r="I29" s="26">
        <v>37588605</v>
      </c>
      <c r="J29" s="22">
        <v>38310227</v>
      </c>
      <c r="K29" s="23">
        <v>39992764</v>
      </c>
    </row>
    <row r="30" spans="1:11" ht="13.5" x14ac:dyDescent="0.25">
      <c r="A30" s="3" t="s">
        <v>21</v>
      </c>
      <c r="B30" s="2" t="s">
        <v>19</v>
      </c>
      <c r="C30" s="27">
        <v>394744424</v>
      </c>
      <c r="D30" s="27">
        <v>120926054</v>
      </c>
      <c r="E30" s="28">
        <v>120926054</v>
      </c>
      <c r="F30" s="29">
        <v>102941421</v>
      </c>
      <c r="G30" s="27">
        <v>141563080</v>
      </c>
      <c r="H30" s="30">
        <v>141563080</v>
      </c>
      <c r="I30" s="31">
        <v>138120786</v>
      </c>
      <c r="J30" s="27">
        <v>145781318</v>
      </c>
      <c r="K30" s="28">
        <v>152491576</v>
      </c>
    </row>
    <row r="31" spans="1:11" ht="13.5" x14ac:dyDescent="0.25">
      <c r="A31" s="3" t="s">
        <v>22</v>
      </c>
      <c r="B31" s="2" t="s">
        <v>19</v>
      </c>
      <c r="C31" s="22">
        <v>1540699</v>
      </c>
      <c r="D31" s="22">
        <v>2031509</v>
      </c>
      <c r="E31" s="23">
        <v>2031509</v>
      </c>
      <c r="F31" s="24">
        <v>2829366</v>
      </c>
      <c r="G31" s="22">
        <v>2423446</v>
      </c>
      <c r="H31" s="25">
        <v>2423446</v>
      </c>
      <c r="I31" s="26">
        <v>2671361</v>
      </c>
      <c r="J31" s="22">
        <v>2794314</v>
      </c>
      <c r="K31" s="23">
        <v>2922929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31926952</v>
      </c>
      <c r="D32" s="17">
        <f t="shared" si="6"/>
        <v>28635964</v>
      </c>
      <c r="E32" s="32">
        <f t="shared" si="6"/>
        <v>28635964</v>
      </c>
      <c r="F32" s="33">
        <f t="shared" si="6"/>
        <v>27983573</v>
      </c>
      <c r="G32" s="17">
        <f t="shared" si="6"/>
        <v>25569185</v>
      </c>
      <c r="H32" s="34">
        <f t="shared" si="6"/>
        <v>25569185</v>
      </c>
      <c r="I32" s="19">
        <f t="shared" si="6"/>
        <v>23324775</v>
      </c>
      <c r="J32" s="17">
        <f t="shared" si="6"/>
        <v>24010801</v>
      </c>
      <c r="K32" s="32">
        <f t="shared" si="6"/>
        <v>25228311</v>
      </c>
    </row>
    <row r="33" spans="1:11" ht="13.5" x14ac:dyDescent="0.25">
      <c r="A33" s="3" t="s">
        <v>24</v>
      </c>
      <c r="B33" s="2" t="s">
        <v>19</v>
      </c>
      <c r="C33" s="22">
        <v>20446623</v>
      </c>
      <c r="D33" s="22">
        <v>5177571</v>
      </c>
      <c r="E33" s="23">
        <v>5177571</v>
      </c>
      <c r="F33" s="24">
        <v>10991750</v>
      </c>
      <c r="G33" s="22">
        <v>9530501</v>
      </c>
      <c r="H33" s="25">
        <v>9530501</v>
      </c>
      <c r="I33" s="26">
        <v>10611104</v>
      </c>
      <c r="J33" s="22">
        <v>10946098</v>
      </c>
      <c r="K33" s="23">
        <v>11451544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7207</v>
      </c>
      <c r="D35" s="22">
        <v>1258690</v>
      </c>
      <c r="E35" s="23">
        <v>1258690</v>
      </c>
      <c r="F35" s="24">
        <v>2900847</v>
      </c>
      <c r="G35" s="22">
        <v>1983928</v>
      </c>
      <c r="H35" s="25">
        <v>1983928</v>
      </c>
      <c r="I35" s="26">
        <v>4390395</v>
      </c>
      <c r="J35" s="22">
        <v>4254380</v>
      </c>
      <c r="K35" s="23">
        <v>4450191</v>
      </c>
    </row>
    <row r="36" spans="1:11" ht="13.5" x14ac:dyDescent="0.25">
      <c r="A36" s="3" t="s">
        <v>27</v>
      </c>
      <c r="B36" s="2" t="s">
        <v>19</v>
      </c>
      <c r="C36" s="22">
        <v>11438122</v>
      </c>
      <c r="D36" s="22">
        <v>22199703</v>
      </c>
      <c r="E36" s="23">
        <v>22199703</v>
      </c>
      <c r="F36" s="24">
        <v>14090976</v>
      </c>
      <c r="G36" s="22">
        <v>14054756</v>
      </c>
      <c r="H36" s="25">
        <v>14054756</v>
      </c>
      <c r="I36" s="26">
        <v>8323276</v>
      </c>
      <c r="J36" s="22">
        <v>8810323</v>
      </c>
      <c r="K36" s="23">
        <v>9326576</v>
      </c>
    </row>
    <row r="37" spans="1:11" ht="13.5" x14ac:dyDescent="0.25">
      <c r="A37" s="3" t="s">
        <v>28</v>
      </c>
      <c r="B37" s="2" t="s">
        <v>19</v>
      </c>
      <c r="C37" s="27">
        <v>35000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10814866</v>
      </c>
      <c r="D38" s="17">
        <f t="shared" si="7"/>
        <v>97093167</v>
      </c>
      <c r="E38" s="32">
        <f t="shared" si="7"/>
        <v>97093167</v>
      </c>
      <c r="F38" s="33">
        <f t="shared" si="7"/>
        <v>26259643</v>
      </c>
      <c r="G38" s="17">
        <f t="shared" si="7"/>
        <v>35855019</v>
      </c>
      <c r="H38" s="34">
        <f t="shared" si="7"/>
        <v>35855019</v>
      </c>
      <c r="I38" s="19">
        <f t="shared" si="7"/>
        <v>43476968</v>
      </c>
      <c r="J38" s="17">
        <f t="shared" si="7"/>
        <v>46063667</v>
      </c>
      <c r="K38" s="32">
        <f t="shared" si="7"/>
        <v>48295604</v>
      </c>
    </row>
    <row r="39" spans="1:11" ht="13.5" x14ac:dyDescent="0.25">
      <c r="A39" s="3" t="s">
        <v>30</v>
      </c>
      <c r="B39" s="2" t="s">
        <v>19</v>
      </c>
      <c r="C39" s="22">
        <v>8859564</v>
      </c>
      <c r="D39" s="22">
        <v>10998863</v>
      </c>
      <c r="E39" s="23">
        <v>10998863</v>
      </c>
      <c r="F39" s="24">
        <v>16748332</v>
      </c>
      <c r="G39" s="22">
        <v>14818203</v>
      </c>
      <c r="H39" s="25">
        <v>14818203</v>
      </c>
      <c r="I39" s="26">
        <v>18233388</v>
      </c>
      <c r="J39" s="22">
        <v>19782062</v>
      </c>
      <c r="K39" s="23">
        <v>20761862</v>
      </c>
    </row>
    <row r="40" spans="1:11" ht="13.5" x14ac:dyDescent="0.25">
      <c r="A40" s="3" t="s">
        <v>31</v>
      </c>
      <c r="B40" s="2" t="s">
        <v>19</v>
      </c>
      <c r="C40" s="22">
        <v>1678686</v>
      </c>
      <c r="D40" s="22">
        <v>81851300</v>
      </c>
      <c r="E40" s="23">
        <v>81851300</v>
      </c>
      <c r="F40" s="24">
        <v>7656428</v>
      </c>
      <c r="G40" s="22">
        <v>19102209</v>
      </c>
      <c r="H40" s="25">
        <v>19102209</v>
      </c>
      <c r="I40" s="26">
        <v>21628800</v>
      </c>
      <c r="J40" s="22">
        <v>22677511</v>
      </c>
      <c r="K40" s="23">
        <v>23766629</v>
      </c>
    </row>
    <row r="41" spans="1:11" ht="13.5" x14ac:dyDescent="0.25">
      <c r="A41" s="3" t="s">
        <v>32</v>
      </c>
      <c r="B41" s="2" t="s">
        <v>19</v>
      </c>
      <c r="C41" s="22">
        <v>276616</v>
      </c>
      <c r="D41" s="22">
        <v>4243004</v>
      </c>
      <c r="E41" s="23">
        <v>4243004</v>
      </c>
      <c r="F41" s="24">
        <v>1854883</v>
      </c>
      <c r="G41" s="22">
        <v>1934607</v>
      </c>
      <c r="H41" s="25">
        <v>1934607</v>
      </c>
      <c r="I41" s="26">
        <v>3614780</v>
      </c>
      <c r="J41" s="22">
        <v>3604094</v>
      </c>
      <c r="K41" s="23">
        <v>3767113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140288908</v>
      </c>
      <c r="D42" s="17">
        <f t="shared" si="8"/>
        <v>113557308</v>
      </c>
      <c r="E42" s="32">
        <f t="shared" si="8"/>
        <v>113557308</v>
      </c>
      <c r="F42" s="33">
        <f t="shared" si="8"/>
        <v>132426673</v>
      </c>
      <c r="G42" s="17">
        <f t="shared" si="8"/>
        <v>196120127</v>
      </c>
      <c r="H42" s="34">
        <f t="shared" si="8"/>
        <v>196120127</v>
      </c>
      <c r="I42" s="19">
        <f t="shared" si="8"/>
        <v>169979756</v>
      </c>
      <c r="J42" s="17">
        <f t="shared" si="8"/>
        <v>183713765</v>
      </c>
      <c r="K42" s="32">
        <f t="shared" si="8"/>
        <v>192347905</v>
      </c>
    </row>
    <row r="43" spans="1:11" ht="13.5" x14ac:dyDescent="0.25">
      <c r="A43" s="3" t="s">
        <v>34</v>
      </c>
      <c r="B43" s="2" t="s">
        <v>19</v>
      </c>
      <c r="C43" s="22">
        <v>24580636</v>
      </c>
      <c r="D43" s="22">
        <v>18586901</v>
      </c>
      <c r="E43" s="23">
        <v>18586901</v>
      </c>
      <c r="F43" s="24">
        <v>41463796</v>
      </c>
      <c r="G43" s="22">
        <v>59922098</v>
      </c>
      <c r="H43" s="25">
        <v>59922098</v>
      </c>
      <c r="I43" s="26">
        <v>49172629</v>
      </c>
      <c r="J43" s="22">
        <v>56467444</v>
      </c>
      <c r="K43" s="23">
        <v>59110492</v>
      </c>
    </row>
    <row r="44" spans="1:11" ht="13.5" x14ac:dyDescent="0.25">
      <c r="A44" s="3" t="s">
        <v>35</v>
      </c>
      <c r="B44" s="2" t="s">
        <v>19</v>
      </c>
      <c r="C44" s="22">
        <v>88532796</v>
      </c>
      <c r="D44" s="22">
        <v>91034153</v>
      </c>
      <c r="E44" s="23">
        <v>91034153</v>
      </c>
      <c r="F44" s="24">
        <v>82143300</v>
      </c>
      <c r="G44" s="22">
        <v>115584665</v>
      </c>
      <c r="H44" s="25">
        <v>115584665</v>
      </c>
      <c r="I44" s="26">
        <v>110023646</v>
      </c>
      <c r="J44" s="22">
        <v>115343836</v>
      </c>
      <c r="K44" s="23">
        <v>120769599</v>
      </c>
    </row>
    <row r="45" spans="1:11" ht="13.5" x14ac:dyDescent="0.25">
      <c r="A45" s="3" t="s">
        <v>36</v>
      </c>
      <c r="B45" s="2" t="s">
        <v>19</v>
      </c>
      <c r="C45" s="27">
        <v>14567291</v>
      </c>
      <c r="D45" s="27">
        <v>1883951</v>
      </c>
      <c r="E45" s="28">
        <v>1883951</v>
      </c>
      <c r="F45" s="29">
        <v>4285312</v>
      </c>
      <c r="G45" s="27">
        <v>16396239</v>
      </c>
      <c r="H45" s="30">
        <v>16396239</v>
      </c>
      <c r="I45" s="31">
        <v>4989080</v>
      </c>
      <c r="J45" s="27">
        <v>5223902</v>
      </c>
      <c r="K45" s="28">
        <v>5475152</v>
      </c>
    </row>
    <row r="46" spans="1:11" ht="13.5" x14ac:dyDescent="0.25">
      <c r="A46" s="3" t="s">
        <v>37</v>
      </c>
      <c r="B46" s="2" t="s">
        <v>19</v>
      </c>
      <c r="C46" s="22">
        <v>12608185</v>
      </c>
      <c r="D46" s="22">
        <v>2052303</v>
      </c>
      <c r="E46" s="23">
        <v>2052303</v>
      </c>
      <c r="F46" s="24">
        <v>4534265</v>
      </c>
      <c r="G46" s="22">
        <v>4217125</v>
      </c>
      <c r="H46" s="25">
        <v>4217125</v>
      </c>
      <c r="I46" s="26">
        <v>5794401</v>
      </c>
      <c r="J46" s="22">
        <v>6678583</v>
      </c>
      <c r="K46" s="23">
        <v>6992662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599585342</v>
      </c>
      <c r="D48" s="49">
        <f t="shared" si="9"/>
        <v>388753907</v>
      </c>
      <c r="E48" s="50">
        <f t="shared" si="9"/>
        <v>388753907</v>
      </c>
      <c r="F48" s="51">
        <f t="shared" si="9"/>
        <v>323988199</v>
      </c>
      <c r="G48" s="49">
        <f t="shared" si="9"/>
        <v>434713013</v>
      </c>
      <c r="H48" s="52">
        <f t="shared" si="9"/>
        <v>434713013</v>
      </c>
      <c r="I48" s="53">
        <f t="shared" si="9"/>
        <v>415162251</v>
      </c>
      <c r="J48" s="49">
        <f t="shared" si="9"/>
        <v>440674092</v>
      </c>
      <c r="K48" s="50">
        <f t="shared" si="9"/>
        <v>461279089</v>
      </c>
    </row>
    <row r="49" spans="1:11" ht="13.5" x14ac:dyDescent="0.25">
      <c r="A49" s="9" t="s">
        <v>77</v>
      </c>
      <c r="B49" s="10"/>
      <c r="C49" s="54">
        <f>+C25-C48</f>
        <v>-231857697</v>
      </c>
      <c r="D49" s="54">
        <f t="shared" ref="D49:K49" si="10">+D25-D48</f>
        <v>19382900</v>
      </c>
      <c r="E49" s="55">
        <f t="shared" si="10"/>
        <v>19382900</v>
      </c>
      <c r="F49" s="56">
        <f t="shared" si="10"/>
        <v>95998812</v>
      </c>
      <c r="G49" s="54">
        <f t="shared" si="10"/>
        <v>600000</v>
      </c>
      <c r="H49" s="57">
        <f t="shared" si="10"/>
        <v>600000</v>
      </c>
      <c r="I49" s="58">
        <f t="shared" si="10"/>
        <v>42649904</v>
      </c>
      <c r="J49" s="54">
        <f t="shared" si="10"/>
        <v>30990498</v>
      </c>
      <c r="K49" s="55">
        <f t="shared" si="10"/>
        <v>49344042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84300222</v>
      </c>
      <c r="D5" s="17">
        <f t="shared" ref="D5:K5" si="0">SUM(D6:D8)</f>
        <v>106751892</v>
      </c>
      <c r="E5" s="18">
        <f t="shared" si="0"/>
        <v>109146581</v>
      </c>
      <c r="F5" s="19">
        <f t="shared" si="0"/>
        <v>104271009</v>
      </c>
      <c r="G5" s="17">
        <f t="shared" si="0"/>
        <v>167559228</v>
      </c>
      <c r="H5" s="20">
        <f t="shared" si="0"/>
        <v>167559228</v>
      </c>
      <c r="I5" s="21">
        <f t="shared" si="0"/>
        <v>122245812</v>
      </c>
      <c r="J5" s="17">
        <f t="shared" si="0"/>
        <v>126659935</v>
      </c>
      <c r="K5" s="20">
        <f t="shared" si="0"/>
        <v>133199398</v>
      </c>
    </row>
    <row r="6" spans="1:11" ht="13.5" x14ac:dyDescent="0.25">
      <c r="A6" s="3" t="s">
        <v>20</v>
      </c>
      <c r="B6" s="2" t="s">
        <v>19</v>
      </c>
      <c r="C6" s="22">
        <v>6990996</v>
      </c>
      <c r="D6" s="22">
        <v>7243491</v>
      </c>
      <c r="E6" s="23">
        <v>11339707</v>
      </c>
      <c r="F6" s="24">
        <v>8073000</v>
      </c>
      <c r="G6" s="22">
        <v>8073000</v>
      </c>
      <c r="H6" s="25">
        <v>8073000</v>
      </c>
      <c r="I6" s="26">
        <v>8343400</v>
      </c>
      <c r="J6" s="22">
        <v>8691606</v>
      </c>
      <c r="K6" s="23">
        <v>9047609</v>
      </c>
    </row>
    <row r="7" spans="1:11" ht="13.5" x14ac:dyDescent="0.25">
      <c r="A7" s="3" t="s">
        <v>21</v>
      </c>
      <c r="B7" s="2" t="s">
        <v>19</v>
      </c>
      <c r="C7" s="27">
        <v>77309226</v>
      </c>
      <c r="D7" s="27">
        <v>99508401</v>
      </c>
      <c r="E7" s="28">
        <v>97806874</v>
      </c>
      <c r="F7" s="29">
        <v>94598009</v>
      </c>
      <c r="G7" s="27">
        <v>157886228</v>
      </c>
      <c r="H7" s="30">
        <v>157886228</v>
      </c>
      <c r="I7" s="31">
        <v>112224012</v>
      </c>
      <c r="J7" s="27">
        <v>116212723</v>
      </c>
      <c r="K7" s="28">
        <v>122317180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>
        <v>1600000</v>
      </c>
      <c r="G8" s="22">
        <v>1600000</v>
      </c>
      <c r="H8" s="25">
        <v>1600000</v>
      </c>
      <c r="I8" s="26">
        <v>1678400</v>
      </c>
      <c r="J8" s="22">
        <v>1755606</v>
      </c>
      <c r="K8" s="23">
        <v>1834609</v>
      </c>
    </row>
    <row r="9" spans="1:11" ht="13.5" x14ac:dyDescent="0.25">
      <c r="A9" s="1" t="s">
        <v>23</v>
      </c>
      <c r="B9" s="2" t="s">
        <v>19</v>
      </c>
      <c r="C9" s="17">
        <f>SUM(C10:C14)</f>
        <v>39758966</v>
      </c>
      <c r="D9" s="17">
        <f t="shared" ref="D9:K9" si="1">SUM(D10:D14)</f>
        <v>48277648</v>
      </c>
      <c r="E9" s="32">
        <f t="shared" si="1"/>
        <v>39939563</v>
      </c>
      <c r="F9" s="33">
        <f t="shared" si="1"/>
        <v>32674717</v>
      </c>
      <c r="G9" s="17">
        <f t="shared" si="1"/>
        <v>34105259</v>
      </c>
      <c r="H9" s="34">
        <f t="shared" si="1"/>
        <v>34105259</v>
      </c>
      <c r="I9" s="19">
        <f t="shared" si="1"/>
        <v>32384185</v>
      </c>
      <c r="J9" s="17">
        <f t="shared" si="1"/>
        <v>19397975</v>
      </c>
      <c r="K9" s="32">
        <f t="shared" si="1"/>
        <v>37005116</v>
      </c>
    </row>
    <row r="10" spans="1:11" ht="13.5" x14ac:dyDescent="0.25">
      <c r="A10" s="3" t="s">
        <v>24</v>
      </c>
      <c r="B10" s="2" t="s">
        <v>19</v>
      </c>
      <c r="C10" s="22">
        <v>16732943</v>
      </c>
      <c r="D10" s="22">
        <v>21635883</v>
      </c>
      <c r="E10" s="23">
        <v>5633699</v>
      </c>
      <c r="F10" s="24">
        <v>19631690</v>
      </c>
      <c r="G10" s="22">
        <v>6417708</v>
      </c>
      <c r="H10" s="25">
        <v>6417708</v>
      </c>
      <c r="I10" s="26">
        <v>18416430</v>
      </c>
      <c r="J10" s="22">
        <v>4787706</v>
      </c>
      <c r="K10" s="23">
        <v>21737380</v>
      </c>
    </row>
    <row r="11" spans="1:11" ht="13.5" x14ac:dyDescent="0.25">
      <c r="A11" s="3" t="s">
        <v>25</v>
      </c>
      <c r="B11" s="2" t="s">
        <v>19</v>
      </c>
      <c r="C11" s="22">
        <v>4483101</v>
      </c>
      <c r="D11" s="22">
        <v>2258309</v>
      </c>
      <c r="E11" s="23">
        <v>9976765</v>
      </c>
      <c r="F11" s="24">
        <v>3827368</v>
      </c>
      <c r="G11" s="22">
        <v>18151892</v>
      </c>
      <c r="H11" s="25">
        <v>18151892</v>
      </c>
      <c r="I11" s="26">
        <v>3966328</v>
      </c>
      <c r="J11" s="22">
        <v>4148777</v>
      </c>
      <c r="K11" s="23">
        <v>4335474</v>
      </c>
    </row>
    <row r="12" spans="1:11" ht="13.5" x14ac:dyDescent="0.25">
      <c r="A12" s="3" t="s">
        <v>26</v>
      </c>
      <c r="B12" s="2" t="s">
        <v>19</v>
      </c>
      <c r="C12" s="22">
        <v>18542922</v>
      </c>
      <c r="D12" s="22">
        <v>24383456</v>
      </c>
      <c r="E12" s="23">
        <v>24329099</v>
      </c>
      <c r="F12" s="24">
        <v>9215659</v>
      </c>
      <c r="G12" s="22">
        <v>9535659</v>
      </c>
      <c r="H12" s="25">
        <v>9535659</v>
      </c>
      <c r="I12" s="26">
        <v>10001427</v>
      </c>
      <c r="J12" s="22">
        <v>10461492</v>
      </c>
      <c r="K12" s="23">
        <v>10932262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43480259</v>
      </c>
      <c r="D15" s="17">
        <f t="shared" ref="D15:K15" si="2">SUM(D16:D18)</f>
        <v>58383362</v>
      </c>
      <c r="E15" s="32">
        <f t="shared" si="2"/>
        <v>42704953</v>
      </c>
      <c r="F15" s="33">
        <f t="shared" si="2"/>
        <v>53742618</v>
      </c>
      <c r="G15" s="17">
        <f t="shared" si="2"/>
        <v>64028704</v>
      </c>
      <c r="H15" s="34">
        <f t="shared" si="2"/>
        <v>64028704</v>
      </c>
      <c r="I15" s="19">
        <f t="shared" si="2"/>
        <v>69427156</v>
      </c>
      <c r="J15" s="17">
        <f t="shared" si="2"/>
        <v>70340270</v>
      </c>
      <c r="K15" s="32">
        <f t="shared" si="2"/>
        <v>61885776</v>
      </c>
    </row>
    <row r="16" spans="1:11" ht="13.5" x14ac:dyDescent="0.25">
      <c r="A16" s="3" t="s">
        <v>30</v>
      </c>
      <c r="B16" s="2" t="s">
        <v>19</v>
      </c>
      <c r="C16" s="22">
        <v>18194148</v>
      </c>
      <c r="D16" s="22">
        <v>14226850</v>
      </c>
      <c r="E16" s="23">
        <v>20515548</v>
      </c>
      <c r="F16" s="24">
        <v>35481505</v>
      </c>
      <c r="G16" s="22">
        <v>35739145</v>
      </c>
      <c r="H16" s="25">
        <v>35739145</v>
      </c>
      <c r="I16" s="26">
        <v>36205224</v>
      </c>
      <c r="J16" s="22">
        <v>36541195</v>
      </c>
      <c r="K16" s="23">
        <v>38185554</v>
      </c>
    </row>
    <row r="17" spans="1:11" ht="13.5" x14ac:dyDescent="0.25">
      <c r="A17" s="3" t="s">
        <v>31</v>
      </c>
      <c r="B17" s="2" t="s">
        <v>19</v>
      </c>
      <c r="C17" s="22">
        <v>24763837</v>
      </c>
      <c r="D17" s="22">
        <v>43619782</v>
      </c>
      <c r="E17" s="23">
        <v>21939165</v>
      </c>
      <c r="F17" s="24">
        <v>17922929</v>
      </c>
      <c r="G17" s="22">
        <v>27921375</v>
      </c>
      <c r="H17" s="25">
        <v>27921375</v>
      </c>
      <c r="I17" s="26">
        <v>32867177</v>
      </c>
      <c r="J17" s="22">
        <v>33428002</v>
      </c>
      <c r="K17" s="23">
        <v>23312451</v>
      </c>
    </row>
    <row r="18" spans="1:11" ht="13.5" x14ac:dyDescent="0.25">
      <c r="A18" s="3" t="s">
        <v>32</v>
      </c>
      <c r="B18" s="2" t="s">
        <v>19</v>
      </c>
      <c r="C18" s="22">
        <v>522274</v>
      </c>
      <c r="D18" s="22">
        <v>536730</v>
      </c>
      <c r="E18" s="23">
        <v>250240</v>
      </c>
      <c r="F18" s="24">
        <v>338184</v>
      </c>
      <c r="G18" s="22">
        <v>368184</v>
      </c>
      <c r="H18" s="25">
        <v>368184</v>
      </c>
      <c r="I18" s="26">
        <v>354755</v>
      </c>
      <c r="J18" s="22">
        <v>371073</v>
      </c>
      <c r="K18" s="23">
        <v>387771</v>
      </c>
    </row>
    <row r="19" spans="1:11" ht="13.5" x14ac:dyDescent="0.25">
      <c r="A19" s="1" t="s">
        <v>33</v>
      </c>
      <c r="B19" s="2" t="s">
        <v>19</v>
      </c>
      <c r="C19" s="17">
        <f>SUM(C20:C23)</f>
        <v>460162324</v>
      </c>
      <c r="D19" s="17">
        <f t="shared" ref="D19:K19" si="3">SUM(D20:D23)</f>
        <v>450409844</v>
      </c>
      <c r="E19" s="32">
        <f t="shared" si="3"/>
        <v>473573556</v>
      </c>
      <c r="F19" s="33">
        <f t="shared" si="3"/>
        <v>598179931</v>
      </c>
      <c r="G19" s="17">
        <f t="shared" si="3"/>
        <v>621746188</v>
      </c>
      <c r="H19" s="34">
        <f t="shared" si="3"/>
        <v>621746188</v>
      </c>
      <c r="I19" s="19">
        <f t="shared" si="3"/>
        <v>552323636</v>
      </c>
      <c r="J19" s="17">
        <f t="shared" si="3"/>
        <v>543045144</v>
      </c>
      <c r="K19" s="32">
        <f t="shared" si="3"/>
        <v>580692351</v>
      </c>
    </row>
    <row r="20" spans="1:11" ht="13.5" x14ac:dyDescent="0.25">
      <c r="A20" s="3" t="s">
        <v>34</v>
      </c>
      <c r="B20" s="2" t="s">
        <v>19</v>
      </c>
      <c r="C20" s="22">
        <v>246932605</v>
      </c>
      <c r="D20" s="22">
        <v>254425387</v>
      </c>
      <c r="E20" s="23">
        <v>231188566</v>
      </c>
      <c r="F20" s="24">
        <v>330967306</v>
      </c>
      <c r="G20" s="22">
        <v>334127306</v>
      </c>
      <c r="H20" s="25">
        <v>334127306</v>
      </c>
      <c r="I20" s="26">
        <v>293963056</v>
      </c>
      <c r="J20" s="22">
        <v>259625940</v>
      </c>
      <c r="K20" s="23">
        <v>281724108</v>
      </c>
    </row>
    <row r="21" spans="1:11" ht="13.5" x14ac:dyDescent="0.25">
      <c r="A21" s="3" t="s">
        <v>35</v>
      </c>
      <c r="B21" s="2" t="s">
        <v>19</v>
      </c>
      <c r="C21" s="22">
        <v>138833811</v>
      </c>
      <c r="D21" s="22">
        <v>104718878</v>
      </c>
      <c r="E21" s="23">
        <v>132801397</v>
      </c>
      <c r="F21" s="24">
        <v>167894600</v>
      </c>
      <c r="G21" s="22">
        <v>165654600</v>
      </c>
      <c r="H21" s="25">
        <v>165654600</v>
      </c>
      <c r="I21" s="26">
        <v>148782979</v>
      </c>
      <c r="J21" s="22">
        <v>157088603</v>
      </c>
      <c r="K21" s="23">
        <v>169793931</v>
      </c>
    </row>
    <row r="22" spans="1:11" ht="13.5" x14ac:dyDescent="0.25">
      <c r="A22" s="3" t="s">
        <v>36</v>
      </c>
      <c r="B22" s="2" t="s">
        <v>19</v>
      </c>
      <c r="C22" s="27">
        <v>35433713</v>
      </c>
      <c r="D22" s="27">
        <v>49350745</v>
      </c>
      <c r="E22" s="28">
        <v>62586999</v>
      </c>
      <c r="F22" s="29">
        <v>48606434</v>
      </c>
      <c r="G22" s="27">
        <v>70502691</v>
      </c>
      <c r="H22" s="30">
        <v>70502691</v>
      </c>
      <c r="I22" s="31">
        <v>54681375</v>
      </c>
      <c r="J22" s="27">
        <v>68909149</v>
      </c>
      <c r="K22" s="28">
        <v>69168894</v>
      </c>
    </row>
    <row r="23" spans="1:11" ht="13.5" x14ac:dyDescent="0.25">
      <c r="A23" s="3" t="s">
        <v>37</v>
      </c>
      <c r="B23" s="2" t="s">
        <v>19</v>
      </c>
      <c r="C23" s="22">
        <v>38962195</v>
      </c>
      <c r="D23" s="22">
        <v>41914834</v>
      </c>
      <c r="E23" s="23">
        <v>46996594</v>
      </c>
      <c r="F23" s="24">
        <v>50711591</v>
      </c>
      <c r="G23" s="22">
        <v>51461591</v>
      </c>
      <c r="H23" s="25">
        <v>51461591</v>
      </c>
      <c r="I23" s="26">
        <v>54896226</v>
      </c>
      <c r="J23" s="22">
        <v>57421452</v>
      </c>
      <c r="K23" s="23">
        <v>60005418</v>
      </c>
    </row>
    <row r="24" spans="1:11" ht="13.5" x14ac:dyDescent="0.25">
      <c r="A24" s="1" t="s">
        <v>38</v>
      </c>
      <c r="B24" s="2" t="s">
        <v>39</v>
      </c>
      <c r="C24" s="17">
        <v>20365</v>
      </c>
      <c r="D24" s="17">
        <v>-47061</v>
      </c>
      <c r="E24" s="32">
        <v>8572</v>
      </c>
      <c r="F24" s="33">
        <v>54756</v>
      </c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627722136</v>
      </c>
      <c r="D25" s="49">
        <f t="shared" ref="D25:K25" si="4">+D5+D9+D15+D19+D24</f>
        <v>663775685</v>
      </c>
      <c r="E25" s="50">
        <f t="shared" si="4"/>
        <v>665373225</v>
      </c>
      <c r="F25" s="51">
        <f t="shared" si="4"/>
        <v>788923031</v>
      </c>
      <c r="G25" s="49">
        <f t="shared" si="4"/>
        <v>887439379</v>
      </c>
      <c r="H25" s="52">
        <f t="shared" si="4"/>
        <v>887439379</v>
      </c>
      <c r="I25" s="53">
        <f t="shared" si="4"/>
        <v>776380789</v>
      </c>
      <c r="J25" s="49">
        <f t="shared" si="4"/>
        <v>759443324</v>
      </c>
      <c r="K25" s="50">
        <f t="shared" si="4"/>
        <v>812782641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252291063</v>
      </c>
      <c r="D28" s="17">
        <f t="shared" si="5"/>
        <v>252267584</v>
      </c>
      <c r="E28" s="18">
        <f t="shared" si="5"/>
        <v>248603357</v>
      </c>
      <c r="F28" s="19">
        <f t="shared" si="5"/>
        <v>226243598</v>
      </c>
      <c r="G28" s="17">
        <f t="shared" si="5"/>
        <v>240543561</v>
      </c>
      <c r="H28" s="20">
        <f t="shared" si="5"/>
        <v>240543561</v>
      </c>
      <c r="I28" s="21">
        <f t="shared" si="5"/>
        <v>243775321</v>
      </c>
      <c r="J28" s="17">
        <f t="shared" si="5"/>
        <v>253851043</v>
      </c>
      <c r="K28" s="20">
        <f t="shared" si="5"/>
        <v>266184270</v>
      </c>
    </row>
    <row r="29" spans="1:11" ht="13.5" x14ac:dyDescent="0.25">
      <c r="A29" s="3" t="s">
        <v>20</v>
      </c>
      <c r="B29" s="2" t="s">
        <v>19</v>
      </c>
      <c r="C29" s="22">
        <v>14777860</v>
      </c>
      <c r="D29" s="22">
        <v>17506673</v>
      </c>
      <c r="E29" s="23">
        <v>22645950</v>
      </c>
      <c r="F29" s="24">
        <v>26536610</v>
      </c>
      <c r="G29" s="22">
        <v>26799075</v>
      </c>
      <c r="H29" s="25">
        <v>26799075</v>
      </c>
      <c r="I29" s="26">
        <v>28150703</v>
      </c>
      <c r="J29" s="22">
        <v>29445637</v>
      </c>
      <c r="K29" s="23">
        <v>30770685</v>
      </c>
    </row>
    <row r="30" spans="1:11" ht="13.5" x14ac:dyDescent="0.25">
      <c r="A30" s="3" t="s">
        <v>21</v>
      </c>
      <c r="B30" s="2" t="s">
        <v>19</v>
      </c>
      <c r="C30" s="27">
        <v>237513203</v>
      </c>
      <c r="D30" s="27">
        <v>234760911</v>
      </c>
      <c r="E30" s="28">
        <v>225957407</v>
      </c>
      <c r="F30" s="29">
        <v>190738137</v>
      </c>
      <c r="G30" s="27">
        <v>206275635</v>
      </c>
      <c r="H30" s="30">
        <v>206275635</v>
      </c>
      <c r="I30" s="31">
        <v>206774564</v>
      </c>
      <c r="J30" s="27">
        <v>215148243</v>
      </c>
      <c r="K30" s="28">
        <v>225739856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>
        <v>8968851</v>
      </c>
      <c r="G31" s="22">
        <v>7468851</v>
      </c>
      <c r="H31" s="25">
        <v>7468851</v>
      </c>
      <c r="I31" s="26">
        <v>8850054</v>
      </c>
      <c r="J31" s="22">
        <v>9257163</v>
      </c>
      <c r="K31" s="23">
        <v>9673729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41705924</v>
      </c>
      <c r="D32" s="17">
        <f t="shared" si="6"/>
        <v>46569542</v>
      </c>
      <c r="E32" s="32">
        <f t="shared" si="6"/>
        <v>57690678</v>
      </c>
      <c r="F32" s="33">
        <f t="shared" si="6"/>
        <v>69964550</v>
      </c>
      <c r="G32" s="17">
        <f t="shared" si="6"/>
        <v>68814067</v>
      </c>
      <c r="H32" s="34">
        <f t="shared" si="6"/>
        <v>68814067</v>
      </c>
      <c r="I32" s="19">
        <f t="shared" si="6"/>
        <v>72749704</v>
      </c>
      <c r="J32" s="17">
        <f t="shared" si="6"/>
        <v>76096227</v>
      </c>
      <c r="K32" s="32">
        <f t="shared" si="6"/>
        <v>79520521</v>
      </c>
    </row>
    <row r="33" spans="1:11" ht="13.5" x14ac:dyDescent="0.25">
      <c r="A33" s="3" t="s">
        <v>24</v>
      </c>
      <c r="B33" s="2" t="s">
        <v>19</v>
      </c>
      <c r="C33" s="22">
        <v>12798702</v>
      </c>
      <c r="D33" s="22">
        <v>15066185</v>
      </c>
      <c r="E33" s="23">
        <v>14096450</v>
      </c>
      <c r="F33" s="24">
        <v>17547752</v>
      </c>
      <c r="G33" s="22">
        <v>17140602</v>
      </c>
      <c r="H33" s="25">
        <v>17140602</v>
      </c>
      <c r="I33" s="26">
        <v>18557992</v>
      </c>
      <c r="J33" s="22">
        <v>19411677</v>
      </c>
      <c r="K33" s="23">
        <v>20285186</v>
      </c>
    </row>
    <row r="34" spans="1:11" ht="13.5" x14ac:dyDescent="0.25">
      <c r="A34" s="3" t="s">
        <v>25</v>
      </c>
      <c r="B34" s="2" t="s">
        <v>19</v>
      </c>
      <c r="C34" s="22">
        <v>8702937</v>
      </c>
      <c r="D34" s="22">
        <v>9629244</v>
      </c>
      <c r="E34" s="23">
        <v>12116508</v>
      </c>
      <c r="F34" s="24">
        <v>18533595</v>
      </c>
      <c r="G34" s="22">
        <v>19117576</v>
      </c>
      <c r="H34" s="25">
        <v>19117576</v>
      </c>
      <c r="I34" s="26">
        <v>18313410</v>
      </c>
      <c r="J34" s="22">
        <v>19155836</v>
      </c>
      <c r="K34" s="23">
        <v>20017840</v>
      </c>
    </row>
    <row r="35" spans="1:11" ht="13.5" x14ac:dyDescent="0.25">
      <c r="A35" s="3" t="s">
        <v>26</v>
      </c>
      <c r="B35" s="2" t="s">
        <v>19</v>
      </c>
      <c r="C35" s="22">
        <v>20204285</v>
      </c>
      <c r="D35" s="22">
        <v>21874113</v>
      </c>
      <c r="E35" s="23">
        <v>31477720</v>
      </c>
      <c r="F35" s="24">
        <v>33883203</v>
      </c>
      <c r="G35" s="22">
        <v>32555889</v>
      </c>
      <c r="H35" s="25">
        <v>32555889</v>
      </c>
      <c r="I35" s="26">
        <v>35878302</v>
      </c>
      <c r="J35" s="22">
        <v>37528714</v>
      </c>
      <c r="K35" s="23">
        <v>39217495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44384881</v>
      </c>
      <c r="D38" s="17">
        <f t="shared" si="7"/>
        <v>42332983</v>
      </c>
      <c r="E38" s="32">
        <f t="shared" si="7"/>
        <v>83879340</v>
      </c>
      <c r="F38" s="33">
        <f t="shared" si="7"/>
        <v>89342298</v>
      </c>
      <c r="G38" s="17">
        <f t="shared" si="7"/>
        <v>82358209</v>
      </c>
      <c r="H38" s="34">
        <f t="shared" si="7"/>
        <v>82358209</v>
      </c>
      <c r="I38" s="19">
        <f t="shared" si="7"/>
        <v>83188355</v>
      </c>
      <c r="J38" s="17">
        <f t="shared" si="7"/>
        <v>85685594</v>
      </c>
      <c r="K38" s="32">
        <f t="shared" si="7"/>
        <v>89541401</v>
      </c>
    </row>
    <row r="39" spans="1:11" ht="13.5" x14ac:dyDescent="0.25">
      <c r="A39" s="3" t="s">
        <v>30</v>
      </c>
      <c r="B39" s="2" t="s">
        <v>19</v>
      </c>
      <c r="C39" s="22">
        <v>34295319</v>
      </c>
      <c r="D39" s="22">
        <v>31684812</v>
      </c>
      <c r="E39" s="23">
        <v>39345530</v>
      </c>
      <c r="F39" s="24">
        <v>46962811</v>
      </c>
      <c r="G39" s="22">
        <v>43487510</v>
      </c>
      <c r="H39" s="25">
        <v>43487510</v>
      </c>
      <c r="I39" s="26">
        <v>47165139</v>
      </c>
      <c r="J39" s="22">
        <v>48005304</v>
      </c>
      <c r="K39" s="23">
        <v>50165508</v>
      </c>
    </row>
    <row r="40" spans="1:11" ht="13.5" x14ac:dyDescent="0.25">
      <c r="A40" s="3" t="s">
        <v>31</v>
      </c>
      <c r="B40" s="2" t="s">
        <v>19</v>
      </c>
      <c r="C40" s="22">
        <v>9904910</v>
      </c>
      <c r="D40" s="22">
        <v>10446755</v>
      </c>
      <c r="E40" s="23">
        <v>44328443</v>
      </c>
      <c r="F40" s="24">
        <v>42089793</v>
      </c>
      <c r="G40" s="22">
        <v>38581005</v>
      </c>
      <c r="H40" s="25">
        <v>38581005</v>
      </c>
      <c r="I40" s="26">
        <v>35713886</v>
      </c>
      <c r="J40" s="22">
        <v>37356727</v>
      </c>
      <c r="K40" s="23">
        <v>39037774</v>
      </c>
    </row>
    <row r="41" spans="1:11" ht="13.5" x14ac:dyDescent="0.25">
      <c r="A41" s="3" t="s">
        <v>32</v>
      </c>
      <c r="B41" s="2" t="s">
        <v>19</v>
      </c>
      <c r="C41" s="22">
        <v>184652</v>
      </c>
      <c r="D41" s="22">
        <v>201416</v>
      </c>
      <c r="E41" s="23">
        <v>205367</v>
      </c>
      <c r="F41" s="24">
        <v>289694</v>
      </c>
      <c r="G41" s="22">
        <v>289694</v>
      </c>
      <c r="H41" s="25">
        <v>289694</v>
      </c>
      <c r="I41" s="26">
        <v>309330</v>
      </c>
      <c r="J41" s="22">
        <v>323563</v>
      </c>
      <c r="K41" s="23">
        <v>338119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183306665</v>
      </c>
      <c r="D42" s="17">
        <f t="shared" si="8"/>
        <v>204960792</v>
      </c>
      <c r="E42" s="32">
        <f t="shared" si="8"/>
        <v>332836095</v>
      </c>
      <c r="F42" s="33">
        <f t="shared" si="8"/>
        <v>262404161</v>
      </c>
      <c r="G42" s="17">
        <f t="shared" si="8"/>
        <v>282736601</v>
      </c>
      <c r="H42" s="34">
        <f t="shared" si="8"/>
        <v>282736601</v>
      </c>
      <c r="I42" s="19">
        <f t="shared" si="8"/>
        <v>284373444</v>
      </c>
      <c r="J42" s="17">
        <f t="shared" si="8"/>
        <v>297454646</v>
      </c>
      <c r="K42" s="32">
        <f t="shared" si="8"/>
        <v>310840079</v>
      </c>
    </row>
    <row r="43" spans="1:11" ht="13.5" x14ac:dyDescent="0.25">
      <c r="A43" s="3" t="s">
        <v>34</v>
      </c>
      <c r="B43" s="2" t="s">
        <v>19</v>
      </c>
      <c r="C43" s="22">
        <v>117676617</v>
      </c>
      <c r="D43" s="22">
        <v>142050323</v>
      </c>
      <c r="E43" s="23">
        <v>179301371</v>
      </c>
      <c r="F43" s="24">
        <v>160710085</v>
      </c>
      <c r="G43" s="22">
        <v>161464114</v>
      </c>
      <c r="H43" s="25">
        <v>161464114</v>
      </c>
      <c r="I43" s="26">
        <v>167536935</v>
      </c>
      <c r="J43" s="22">
        <v>175243639</v>
      </c>
      <c r="K43" s="23">
        <v>183129598</v>
      </c>
    </row>
    <row r="44" spans="1:11" ht="13.5" x14ac:dyDescent="0.25">
      <c r="A44" s="3" t="s">
        <v>35</v>
      </c>
      <c r="B44" s="2" t="s">
        <v>19</v>
      </c>
      <c r="C44" s="22">
        <v>37443898</v>
      </c>
      <c r="D44" s="22">
        <v>32222627</v>
      </c>
      <c r="E44" s="23">
        <v>76959625</v>
      </c>
      <c r="F44" s="24">
        <v>55880090</v>
      </c>
      <c r="G44" s="22">
        <v>57621767</v>
      </c>
      <c r="H44" s="25">
        <v>57621767</v>
      </c>
      <c r="I44" s="26">
        <v>68739546</v>
      </c>
      <c r="J44" s="22">
        <v>71901570</v>
      </c>
      <c r="K44" s="23">
        <v>75137134</v>
      </c>
    </row>
    <row r="45" spans="1:11" ht="13.5" x14ac:dyDescent="0.25">
      <c r="A45" s="3" t="s">
        <v>36</v>
      </c>
      <c r="B45" s="2" t="s">
        <v>19</v>
      </c>
      <c r="C45" s="27">
        <v>2951654</v>
      </c>
      <c r="D45" s="27">
        <v>10854808</v>
      </c>
      <c r="E45" s="28">
        <v>46820622</v>
      </c>
      <c r="F45" s="29">
        <v>19694698</v>
      </c>
      <c r="G45" s="27">
        <v>36173572</v>
      </c>
      <c r="H45" s="30">
        <v>36173572</v>
      </c>
      <c r="I45" s="31">
        <v>20341236</v>
      </c>
      <c r="J45" s="27">
        <v>21276939</v>
      </c>
      <c r="K45" s="28">
        <v>22234395</v>
      </c>
    </row>
    <row r="46" spans="1:11" ht="13.5" x14ac:dyDescent="0.25">
      <c r="A46" s="3" t="s">
        <v>37</v>
      </c>
      <c r="B46" s="2" t="s">
        <v>19</v>
      </c>
      <c r="C46" s="22">
        <v>25234496</v>
      </c>
      <c r="D46" s="22">
        <v>19833034</v>
      </c>
      <c r="E46" s="23">
        <v>29754477</v>
      </c>
      <c r="F46" s="24">
        <v>26119288</v>
      </c>
      <c r="G46" s="22">
        <v>27477148</v>
      </c>
      <c r="H46" s="25">
        <v>27477148</v>
      </c>
      <c r="I46" s="26">
        <v>27755727</v>
      </c>
      <c r="J46" s="22">
        <v>29032498</v>
      </c>
      <c r="K46" s="23">
        <v>30338952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>
        <v>165800</v>
      </c>
      <c r="F47" s="33">
        <v>220290</v>
      </c>
      <c r="G47" s="17">
        <v>220290</v>
      </c>
      <c r="H47" s="34">
        <v>220290</v>
      </c>
      <c r="I47" s="19">
        <v>2000000</v>
      </c>
      <c r="J47" s="17">
        <v>2092000</v>
      </c>
      <c r="K47" s="32">
        <v>2186140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521688533</v>
      </c>
      <c r="D48" s="49">
        <f t="shared" si="9"/>
        <v>546130901</v>
      </c>
      <c r="E48" s="50">
        <f t="shared" si="9"/>
        <v>723175270</v>
      </c>
      <c r="F48" s="51">
        <f t="shared" si="9"/>
        <v>648174897</v>
      </c>
      <c r="G48" s="49">
        <f t="shared" si="9"/>
        <v>674672728</v>
      </c>
      <c r="H48" s="52">
        <f t="shared" si="9"/>
        <v>674672728</v>
      </c>
      <c r="I48" s="53">
        <f t="shared" si="9"/>
        <v>686086824</v>
      </c>
      <c r="J48" s="49">
        <f t="shared" si="9"/>
        <v>715179510</v>
      </c>
      <c r="K48" s="50">
        <f t="shared" si="9"/>
        <v>748272411</v>
      </c>
    </row>
    <row r="49" spans="1:11" ht="13.5" x14ac:dyDescent="0.25">
      <c r="A49" s="9" t="s">
        <v>77</v>
      </c>
      <c r="B49" s="10"/>
      <c r="C49" s="54">
        <f>+C25-C48</f>
        <v>106033603</v>
      </c>
      <c r="D49" s="54">
        <f t="shared" ref="D49:K49" si="10">+D25-D48</f>
        <v>117644784</v>
      </c>
      <c r="E49" s="55">
        <f t="shared" si="10"/>
        <v>-57802045</v>
      </c>
      <c r="F49" s="56">
        <f t="shared" si="10"/>
        <v>140748134</v>
      </c>
      <c r="G49" s="54">
        <f t="shared" si="10"/>
        <v>212766651</v>
      </c>
      <c r="H49" s="57">
        <f t="shared" si="10"/>
        <v>212766651</v>
      </c>
      <c r="I49" s="58">
        <f t="shared" si="10"/>
        <v>90293965</v>
      </c>
      <c r="J49" s="54">
        <f t="shared" si="10"/>
        <v>44263814</v>
      </c>
      <c r="K49" s="55">
        <f t="shared" si="10"/>
        <v>64510230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198236184</v>
      </c>
      <c r="D5" s="17">
        <f t="shared" ref="D5:K5" si="0">SUM(D6:D8)</f>
        <v>245107221</v>
      </c>
      <c r="E5" s="18">
        <f t="shared" si="0"/>
        <v>248139526</v>
      </c>
      <c r="F5" s="19">
        <f t="shared" si="0"/>
        <v>276259833</v>
      </c>
      <c r="G5" s="17">
        <f t="shared" si="0"/>
        <v>276044556</v>
      </c>
      <c r="H5" s="20">
        <f t="shared" si="0"/>
        <v>276044556</v>
      </c>
      <c r="I5" s="21">
        <f t="shared" si="0"/>
        <v>304589919</v>
      </c>
      <c r="J5" s="17">
        <f t="shared" si="0"/>
        <v>319860963</v>
      </c>
      <c r="K5" s="20">
        <f t="shared" si="0"/>
        <v>336039839</v>
      </c>
    </row>
    <row r="6" spans="1:11" ht="13.5" x14ac:dyDescent="0.25">
      <c r="A6" s="3" t="s">
        <v>20</v>
      </c>
      <c r="B6" s="2" t="s">
        <v>19</v>
      </c>
      <c r="C6" s="22">
        <v>58773742</v>
      </c>
      <c r="D6" s="22">
        <v>85996601</v>
      </c>
      <c r="E6" s="23">
        <v>102793162</v>
      </c>
      <c r="F6" s="24">
        <v>62388256</v>
      </c>
      <c r="G6" s="22">
        <v>62388256</v>
      </c>
      <c r="H6" s="25">
        <v>62388256</v>
      </c>
      <c r="I6" s="26">
        <v>66808763</v>
      </c>
      <c r="J6" s="22">
        <v>71923486</v>
      </c>
      <c r="K6" s="23">
        <v>77472486</v>
      </c>
    </row>
    <row r="7" spans="1:11" ht="13.5" x14ac:dyDescent="0.25">
      <c r="A7" s="3" t="s">
        <v>21</v>
      </c>
      <c r="B7" s="2" t="s">
        <v>19</v>
      </c>
      <c r="C7" s="27">
        <v>139462442</v>
      </c>
      <c r="D7" s="27">
        <v>159110620</v>
      </c>
      <c r="E7" s="28">
        <v>145346364</v>
      </c>
      <c r="F7" s="29">
        <v>213871577</v>
      </c>
      <c r="G7" s="27">
        <v>213656300</v>
      </c>
      <c r="H7" s="30">
        <v>213656300</v>
      </c>
      <c r="I7" s="31">
        <v>237781156</v>
      </c>
      <c r="J7" s="27">
        <v>247937477</v>
      </c>
      <c r="K7" s="28">
        <v>258567353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64198</v>
      </c>
      <c r="D9" s="17">
        <f t="shared" ref="D9:K9" si="1">SUM(D10:D14)</f>
        <v>792265</v>
      </c>
      <c r="E9" s="32">
        <f t="shared" si="1"/>
        <v>3257999</v>
      </c>
      <c r="F9" s="33">
        <f t="shared" si="1"/>
        <v>87508</v>
      </c>
      <c r="G9" s="17">
        <f t="shared" si="1"/>
        <v>87508</v>
      </c>
      <c r="H9" s="34">
        <f t="shared" si="1"/>
        <v>87508</v>
      </c>
      <c r="I9" s="19">
        <f t="shared" si="1"/>
        <v>1190667</v>
      </c>
      <c r="J9" s="17">
        <f t="shared" si="1"/>
        <v>96930</v>
      </c>
      <c r="K9" s="32">
        <f t="shared" si="1"/>
        <v>101389</v>
      </c>
    </row>
    <row r="10" spans="1:11" ht="13.5" x14ac:dyDescent="0.25">
      <c r="A10" s="3" t="s">
        <v>24</v>
      </c>
      <c r="B10" s="2" t="s">
        <v>19</v>
      </c>
      <c r="C10" s="22">
        <v>64198</v>
      </c>
      <c r="D10" s="22">
        <v>792265</v>
      </c>
      <c r="E10" s="23">
        <v>3257999</v>
      </c>
      <c r="F10" s="24">
        <v>87508</v>
      </c>
      <c r="G10" s="22">
        <v>87508</v>
      </c>
      <c r="H10" s="25">
        <v>87508</v>
      </c>
      <c r="I10" s="26">
        <v>1190667</v>
      </c>
      <c r="J10" s="22">
        <v>96930</v>
      </c>
      <c r="K10" s="23">
        <v>101389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9099962</v>
      </c>
      <c r="D15" s="17">
        <f t="shared" ref="D15:K15" si="2">SUM(D16:D18)</f>
        <v>8811474</v>
      </c>
      <c r="E15" s="32">
        <f t="shared" si="2"/>
        <v>10743160</v>
      </c>
      <c r="F15" s="33">
        <f t="shared" si="2"/>
        <v>7382045</v>
      </c>
      <c r="G15" s="17">
        <f t="shared" si="2"/>
        <v>7382045</v>
      </c>
      <c r="H15" s="34">
        <f t="shared" si="2"/>
        <v>7382045</v>
      </c>
      <c r="I15" s="19">
        <f t="shared" si="2"/>
        <v>8077158</v>
      </c>
      <c r="J15" s="17">
        <f t="shared" si="2"/>
        <v>7175729</v>
      </c>
      <c r="K15" s="32">
        <f t="shared" si="2"/>
        <v>7477434</v>
      </c>
    </row>
    <row r="16" spans="1:11" ht="13.5" x14ac:dyDescent="0.25">
      <c r="A16" s="3" t="s">
        <v>30</v>
      </c>
      <c r="B16" s="2" t="s">
        <v>19</v>
      </c>
      <c r="C16" s="22">
        <v>5485475</v>
      </c>
      <c r="D16" s="22">
        <v>3012472</v>
      </c>
      <c r="E16" s="23">
        <v>2525782</v>
      </c>
      <c r="F16" s="24">
        <v>4063958</v>
      </c>
      <c r="G16" s="22">
        <v>4063958</v>
      </c>
      <c r="H16" s="25">
        <v>4063958</v>
      </c>
      <c r="I16" s="26">
        <v>4353649</v>
      </c>
      <c r="J16" s="22">
        <v>4553917</v>
      </c>
      <c r="K16" s="23">
        <v>4763397</v>
      </c>
    </row>
    <row r="17" spans="1:11" ht="13.5" x14ac:dyDescent="0.25">
      <c r="A17" s="3" t="s">
        <v>31</v>
      </c>
      <c r="B17" s="2" t="s">
        <v>19</v>
      </c>
      <c r="C17" s="22">
        <v>3611704</v>
      </c>
      <c r="D17" s="22">
        <v>5796703</v>
      </c>
      <c r="E17" s="23">
        <v>8216293</v>
      </c>
      <c r="F17" s="24">
        <v>3314943</v>
      </c>
      <c r="G17" s="22">
        <v>3314943</v>
      </c>
      <c r="H17" s="25">
        <v>3314943</v>
      </c>
      <c r="I17" s="26">
        <v>3720211</v>
      </c>
      <c r="J17" s="22">
        <v>2618359</v>
      </c>
      <c r="K17" s="23">
        <v>2710584</v>
      </c>
    </row>
    <row r="18" spans="1:11" ht="13.5" x14ac:dyDescent="0.25">
      <c r="A18" s="3" t="s">
        <v>32</v>
      </c>
      <c r="B18" s="2" t="s">
        <v>19</v>
      </c>
      <c r="C18" s="22">
        <v>2783</v>
      </c>
      <c r="D18" s="22">
        <v>2299</v>
      </c>
      <c r="E18" s="23">
        <v>1085</v>
      </c>
      <c r="F18" s="24">
        <v>3144</v>
      </c>
      <c r="G18" s="22">
        <v>3144</v>
      </c>
      <c r="H18" s="25">
        <v>3144</v>
      </c>
      <c r="I18" s="26">
        <v>3298</v>
      </c>
      <c r="J18" s="22">
        <v>3453</v>
      </c>
      <c r="K18" s="23">
        <v>3453</v>
      </c>
    </row>
    <row r="19" spans="1:11" ht="13.5" x14ac:dyDescent="0.25">
      <c r="A19" s="1" t="s">
        <v>33</v>
      </c>
      <c r="B19" s="2" t="s">
        <v>19</v>
      </c>
      <c r="C19" s="17">
        <f>SUM(C20:C23)</f>
        <v>307716507</v>
      </c>
      <c r="D19" s="17">
        <f t="shared" ref="D19:K19" si="3">SUM(D20:D23)</f>
        <v>350884791</v>
      </c>
      <c r="E19" s="32">
        <f t="shared" si="3"/>
        <v>340013877</v>
      </c>
      <c r="F19" s="33">
        <f t="shared" si="3"/>
        <v>450846035</v>
      </c>
      <c r="G19" s="17">
        <f t="shared" si="3"/>
        <v>450172312</v>
      </c>
      <c r="H19" s="34">
        <f t="shared" si="3"/>
        <v>450172312</v>
      </c>
      <c r="I19" s="19">
        <f t="shared" si="3"/>
        <v>496803597</v>
      </c>
      <c r="J19" s="17">
        <f t="shared" si="3"/>
        <v>517640180</v>
      </c>
      <c r="K19" s="32">
        <f t="shared" si="3"/>
        <v>549533734</v>
      </c>
    </row>
    <row r="20" spans="1:11" ht="13.5" x14ac:dyDescent="0.25">
      <c r="A20" s="3" t="s">
        <v>34</v>
      </c>
      <c r="B20" s="2" t="s">
        <v>19</v>
      </c>
      <c r="C20" s="22">
        <v>190448450</v>
      </c>
      <c r="D20" s="22">
        <v>200552293</v>
      </c>
      <c r="E20" s="23">
        <v>189507167</v>
      </c>
      <c r="F20" s="24">
        <v>245314064</v>
      </c>
      <c r="G20" s="22">
        <v>245529341</v>
      </c>
      <c r="H20" s="25">
        <v>245529341</v>
      </c>
      <c r="I20" s="26">
        <v>272073513</v>
      </c>
      <c r="J20" s="22">
        <v>289288650</v>
      </c>
      <c r="K20" s="23">
        <v>303842702</v>
      </c>
    </row>
    <row r="21" spans="1:11" ht="13.5" x14ac:dyDescent="0.25">
      <c r="A21" s="3" t="s">
        <v>35</v>
      </c>
      <c r="B21" s="2" t="s">
        <v>19</v>
      </c>
      <c r="C21" s="22">
        <v>68356280</v>
      </c>
      <c r="D21" s="22">
        <v>69910773</v>
      </c>
      <c r="E21" s="23">
        <v>69435137</v>
      </c>
      <c r="F21" s="24">
        <v>100122970</v>
      </c>
      <c r="G21" s="22">
        <v>99233970</v>
      </c>
      <c r="H21" s="25">
        <v>99233970</v>
      </c>
      <c r="I21" s="26">
        <v>114653199</v>
      </c>
      <c r="J21" s="22">
        <v>113484168</v>
      </c>
      <c r="K21" s="23">
        <v>125831824</v>
      </c>
    </row>
    <row r="22" spans="1:11" ht="13.5" x14ac:dyDescent="0.25">
      <c r="A22" s="3" t="s">
        <v>36</v>
      </c>
      <c r="B22" s="2" t="s">
        <v>19</v>
      </c>
      <c r="C22" s="27">
        <v>11861305</v>
      </c>
      <c r="D22" s="27">
        <v>42968396</v>
      </c>
      <c r="E22" s="28">
        <v>42503776</v>
      </c>
      <c r="F22" s="29">
        <v>55823427</v>
      </c>
      <c r="G22" s="27">
        <v>55823427</v>
      </c>
      <c r="H22" s="30">
        <v>55823427</v>
      </c>
      <c r="I22" s="31">
        <v>58723842</v>
      </c>
      <c r="J22" s="27">
        <v>61305008</v>
      </c>
      <c r="K22" s="28">
        <v>63996552</v>
      </c>
    </row>
    <row r="23" spans="1:11" ht="13.5" x14ac:dyDescent="0.25">
      <c r="A23" s="3" t="s">
        <v>37</v>
      </c>
      <c r="B23" s="2" t="s">
        <v>19</v>
      </c>
      <c r="C23" s="22">
        <v>37050472</v>
      </c>
      <c r="D23" s="22">
        <v>37453329</v>
      </c>
      <c r="E23" s="23">
        <v>38567797</v>
      </c>
      <c r="F23" s="24">
        <v>49585574</v>
      </c>
      <c r="G23" s="22">
        <v>49585574</v>
      </c>
      <c r="H23" s="25">
        <v>49585574</v>
      </c>
      <c r="I23" s="26">
        <v>51353043</v>
      </c>
      <c r="J23" s="22">
        <v>53562354</v>
      </c>
      <c r="K23" s="23">
        <v>55862656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515116851</v>
      </c>
      <c r="D25" s="49">
        <f t="shared" ref="D25:K25" si="4">+D5+D9+D15+D19+D24</f>
        <v>605595751</v>
      </c>
      <c r="E25" s="50">
        <f t="shared" si="4"/>
        <v>602154562</v>
      </c>
      <c r="F25" s="51">
        <f t="shared" si="4"/>
        <v>734575421</v>
      </c>
      <c r="G25" s="49">
        <f t="shared" si="4"/>
        <v>733686421</v>
      </c>
      <c r="H25" s="52">
        <f t="shared" si="4"/>
        <v>733686421</v>
      </c>
      <c r="I25" s="53">
        <f t="shared" si="4"/>
        <v>810661341</v>
      </c>
      <c r="J25" s="49">
        <f t="shared" si="4"/>
        <v>844773802</v>
      </c>
      <c r="K25" s="50">
        <f t="shared" si="4"/>
        <v>893152396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123900502</v>
      </c>
      <c r="D28" s="17">
        <f t="shared" si="5"/>
        <v>160823461</v>
      </c>
      <c r="E28" s="18">
        <f t="shared" si="5"/>
        <v>207505677</v>
      </c>
      <c r="F28" s="19">
        <f t="shared" si="5"/>
        <v>230434910</v>
      </c>
      <c r="G28" s="17">
        <f t="shared" si="5"/>
        <v>238968587</v>
      </c>
      <c r="H28" s="20">
        <f t="shared" si="5"/>
        <v>238968587</v>
      </c>
      <c r="I28" s="21">
        <f t="shared" si="5"/>
        <v>237826636</v>
      </c>
      <c r="J28" s="17">
        <f t="shared" si="5"/>
        <v>240345854</v>
      </c>
      <c r="K28" s="20">
        <f t="shared" si="5"/>
        <v>244793765</v>
      </c>
    </row>
    <row r="29" spans="1:11" ht="13.5" x14ac:dyDescent="0.25">
      <c r="A29" s="3" t="s">
        <v>20</v>
      </c>
      <c r="B29" s="2" t="s">
        <v>19</v>
      </c>
      <c r="C29" s="22">
        <v>17063675</v>
      </c>
      <c r="D29" s="22">
        <v>16797876</v>
      </c>
      <c r="E29" s="23">
        <v>22609347</v>
      </c>
      <c r="F29" s="24">
        <v>29379086</v>
      </c>
      <c r="G29" s="22">
        <v>39065329</v>
      </c>
      <c r="H29" s="25">
        <v>39065329</v>
      </c>
      <c r="I29" s="26">
        <v>31784049</v>
      </c>
      <c r="J29" s="22">
        <v>33244112</v>
      </c>
      <c r="K29" s="23">
        <v>34775429</v>
      </c>
    </row>
    <row r="30" spans="1:11" ht="13.5" x14ac:dyDescent="0.25">
      <c r="A30" s="3" t="s">
        <v>21</v>
      </c>
      <c r="B30" s="2" t="s">
        <v>19</v>
      </c>
      <c r="C30" s="27">
        <v>106836827</v>
      </c>
      <c r="D30" s="27">
        <v>144025585</v>
      </c>
      <c r="E30" s="28">
        <v>184896330</v>
      </c>
      <c r="F30" s="29">
        <v>201055824</v>
      </c>
      <c r="G30" s="27">
        <v>199903258</v>
      </c>
      <c r="H30" s="30">
        <v>199903258</v>
      </c>
      <c r="I30" s="31">
        <v>206042587</v>
      </c>
      <c r="J30" s="27">
        <v>207101742</v>
      </c>
      <c r="K30" s="28">
        <v>210018336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99757038</v>
      </c>
      <c r="D32" s="17">
        <f t="shared" si="6"/>
        <v>71591620</v>
      </c>
      <c r="E32" s="32">
        <f t="shared" si="6"/>
        <v>82599154</v>
      </c>
      <c r="F32" s="33">
        <f t="shared" si="6"/>
        <v>118696423</v>
      </c>
      <c r="G32" s="17">
        <f t="shared" si="6"/>
        <v>102218110</v>
      </c>
      <c r="H32" s="34">
        <f t="shared" si="6"/>
        <v>102218110</v>
      </c>
      <c r="I32" s="19">
        <f t="shared" si="6"/>
        <v>117172953</v>
      </c>
      <c r="J32" s="17">
        <f t="shared" si="6"/>
        <v>121559180</v>
      </c>
      <c r="K32" s="32">
        <f t="shared" si="6"/>
        <v>126992694</v>
      </c>
    </row>
    <row r="33" spans="1:11" ht="13.5" x14ac:dyDescent="0.25">
      <c r="A33" s="3" t="s">
        <v>24</v>
      </c>
      <c r="B33" s="2" t="s">
        <v>19</v>
      </c>
      <c r="C33" s="22">
        <v>29076950</v>
      </c>
      <c r="D33" s="22">
        <v>37920301</v>
      </c>
      <c r="E33" s="23">
        <v>44770191</v>
      </c>
      <c r="F33" s="24">
        <v>58564517</v>
      </c>
      <c r="G33" s="22">
        <v>60181472</v>
      </c>
      <c r="H33" s="25">
        <v>60181472</v>
      </c>
      <c r="I33" s="26">
        <v>70055071</v>
      </c>
      <c r="J33" s="22">
        <v>72515252</v>
      </c>
      <c r="K33" s="23">
        <v>75847999</v>
      </c>
    </row>
    <row r="34" spans="1:11" ht="13.5" x14ac:dyDescent="0.25">
      <c r="A34" s="3" t="s">
        <v>25</v>
      </c>
      <c r="B34" s="2" t="s">
        <v>19</v>
      </c>
      <c r="C34" s="22">
        <v>70680088</v>
      </c>
      <c r="D34" s="22">
        <v>33232827</v>
      </c>
      <c r="E34" s="23">
        <v>36344895</v>
      </c>
      <c r="F34" s="24">
        <v>57096765</v>
      </c>
      <c r="G34" s="22">
        <v>39699877</v>
      </c>
      <c r="H34" s="25">
        <v>39699877</v>
      </c>
      <c r="I34" s="26">
        <v>45314132</v>
      </c>
      <c r="J34" s="22">
        <v>47157207</v>
      </c>
      <c r="K34" s="23">
        <v>49171187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>
        <v>438492</v>
      </c>
      <c r="E36" s="23">
        <v>1484068</v>
      </c>
      <c r="F36" s="24">
        <v>3035141</v>
      </c>
      <c r="G36" s="22">
        <v>2336761</v>
      </c>
      <c r="H36" s="25">
        <v>2336761</v>
      </c>
      <c r="I36" s="26">
        <v>1803750</v>
      </c>
      <c r="J36" s="22">
        <v>1886721</v>
      </c>
      <c r="K36" s="23">
        <v>1973508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30497377</v>
      </c>
      <c r="D38" s="17">
        <f t="shared" si="7"/>
        <v>43014034</v>
      </c>
      <c r="E38" s="32">
        <f t="shared" si="7"/>
        <v>47057425</v>
      </c>
      <c r="F38" s="33">
        <f t="shared" si="7"/>
        <v>76807507</v>
      </c>
      <c r="G38" s="17">
        <f t="shared" si="7"/>
        <v>61584135</v>
      </c>
      <c r="H38" s="34">
        <f t="shared" si="7"/>
        <v>61584135</v>
      </c>
      <c r="I38" s="19">
        <f t="shared" si="7"/>
        <v>67068398</v>
      </c>
      <c r="J38" s="17">
        <f t="shared" si="7"/>
        <v>63801395</v>
      </c>
      <c r="K38" s="32">
        <f t="shared" si="7"/>
        <v>66260790</v>
      </c>
    </row>
    <row r="39" spans="1:11" ht="13.5" x14ac:dyDescent="0.25">
      <c r="A39" s="3" t="s">
        <v>30</v>
      </c>
      <c r="B39" s="2" t="s">
        <v>19</v>
      </c>
      <c r="C39" s="22">
        <v>15223764</v>
      </c>
      <c r="D39" s="22">
        <v>14211997</v>
      </c>
      <c r="E39" s="23">
        <v>17772504</v>
      </c>
      <c r="F39" s="24">
        <v>31442560</v>
      </c>
      <c r="G39" s="22">
        <v>25861913</v>
      </c>
      <c r="H39" s="25">
        <v>25861913</v>
      </c>
      <c r="I39" s="26">
        <v>29042544</v>
      </c>
      <c r="J39" s="22">
        <v>24523614</v>
      </c>
      <c r="K39" s="23">
        <v>25673522</v>
      </c>
    </row>
    <row r="40" spans="1:11" ht="13.5" x14ac:dyDescent="0.25">
      <c r="A40" s="3" t="s">
        <v>31</v>
      </c>
      <c r="B40" s="2" t="s">
        <v>19</v>
      </c>
      <c r="C40" s="22">
        <v>14775275</v>
      </c>
      <c r="D40" s="22">
        <v>28802037</v>
      </c>
      <c r="E40" s="23">
        <v>29284921</v>
      </c>
      <c r="F40" s="24">
        <v>45364947</v>
      </c>
      <c r="G40" s="22">
        <v>35722222</v>
      </c>
      <c r="H40" s="25">
        <v>35722222</v>
      </c>
      <c r="I40" s="26">
        <v>38025854</v>
      </c>
      <c r="J40" s="22">
        <v>39277781</v>
      </c>
      <c r="K40" s="23">
        <v>40587268</v>
      </c>
    </row>
    <row r="41" spans="1:11" ht="13.5" x14ac:dyDescent="0.25">
      <c r="A41" s="3" t="s">
        <v>32</v>
      </c>
      <c r="B41" s="2" t="s">
        <v>19</v>
      </c>
      <c r="C41" s="22">
        <v>498338</v>
      </c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248179181</v>
      </c>
      <c r="D42" s="17">
        <f t="shared" si="8"/>
        <v>297070541</v>
      </c>
      <c r="E42" s="32">
        <f t="shared" si="8"/>
        <v>350625712</v>
      </c>
      <c r="F42" s="33">
        <f t="shared" si="8"/>
        <v>373510346</v>
      </c>
      <c r="G42" s="17">
        <f t="shared" si="8"/>
        <v>398452897</v>
      </c>
      <c r="H42" s="34">
        <f t="shared" si="8"/>
        <v>398452897</v>
      </c>
      <c r="I42" s="19">
        <f t="shared" si="8"/>
        <v>407900297</v>
      </c>
      <c r="J42" s="17">
        <f t="shared" si="8"/>
        <v>421801047</v>
      </c>
      <c r="K42" s="32">
        <f t="shared" si="8"/>
        <v>439247607</v>
      </c>
    </row>
    <row r="43" spans="1:11" ht="13.5" x14ac:dyDescent="0.25">
      <c r="A43" s="3" t="s">
        <v>34</v>
      </c>
      <c r="B43" s="2" t="s">
        <v>19</v>
      </c>
      <c r="C43" s="22">
        <v>170804662</v>
      </c>
      <c r="D43" s="22">
        <v>196682059</v>
      </c>
      <c r="E43" s="23">
        <v>220683776</v>
      </c>
      <c r="F43" s="24">
        <v>233675888</v>
      </c>
      <c r="G43" s="22">
        <v>247700849</v>
      </c>
      <c r="H43" s="25">
        <v>247700849</v>
      </c>
      <c r="I43" s="26">
        <v>262773051</v>
      </c>
      <c r="J43" s="22">
        <v>272430906</v>
      </c>
      <c r="K43" s="23">
        <v>284163403</v>
      </c>
    </row>
    <row r="44" spans="1:11" ht="13.5" x14ac:dyDescent="0.25">
      <c r="A44" s="3" t="s">
        <v>35</v>
      </c>
      <c r="B44" s="2" t="s">
        <v>19</v>
      </c>
      <c r="C44" s="22">
        <v>29690930</v>
      </c>
      <c r="D44" s="22">
        <v>54746418</v>
      </c>
      <c r="E44" s="23">
        <v>69382319</v>
      </c>
      <c r="F44" s="24">
        <v>69855796</v>
      </c>
      <c r="G44" s="22">
        <v>89454417</v>
      </c>
      <c r="H44" s="25">
        <v>89454417</v>
      </c>
      <c r="I44" s="26">
        <v>81264036</v>
      </c>
      <c r="J44" s="22">
        <v>83125372</v>
      </c>
      <c r="K44" s="23">
        <v>86348316</v>
      </c>
    </row>
    <row r="45" spans="1:11" ht="13.5" x14ac:dyDescent="0.25">
      <c r="A45" s="3" t="s">
        <v>36</v>
      </c>
      <c r="B45" s="2" t="s">
        <v>19</v>
      </c>
      <c r="C45" s="27">
        <v>18553399</v>
      </c>
      <c r="D45" s="27">
        <v>23088079</v>
      </c>
      <c r="E45" s="28">
        <v>26770132</v>
      </c>
      <c r="F45" s="29">
        <v>37978134</v>
      </c>
      <c r="G45" s="27">
        <v>36270907</v>
      </c>
      <c r="H45" s="30">
        <v>36270907</v>
      </c>
      <c r="I45" s="31">
        <v>34997592</v>
      </c>
      <c r="J45" s="27">
        <v>36204533</v>
      </c>
      <c r="K45" s="28">
        <v>37466992</v>
      </c>
    </row>
    <row r="46" spans="1:11" ht="13.5" x14ac:dyDescent="0.25">
      <c r="A46" s="3" t="s">
        <v>37</v>
      </c>
      <c r="B46" s="2" t="s">
        <v>19</v>
      </c>
      <c r="C46" s="22">
        <v>29130190</v>
      </c>
      <c r="D46" s="22">
        <v>22553985</v>
      </c>
      <c r="E46" s="23">
        <v>33789485</v>
      </c>
      <c r="F46" s="24">
        <v>32000528</v>
      </c>
      <c r="G46" s="22">
        <v>25026724</v>
      </c>
      <c r="H46" s="25">
        <v>25026724</v>
      </c>
      <c r="I46" s="26">
        <v>28865618</v>
      </c>
      <c r="J46" s="22">
        <v>30040236</v>
      </c>
      <c r="K46" s="23">
        <v>31268896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502334098</v>
      </c>
      <c r="D48" s="49">
        <f t="shared" si="9"/>
        <v>572499656</v>
      </c>
      <c r="E48" s="50">
        <f t="shared" si="9"/>
        <v>687787968</v>
      </c>
      <c r="F48" s="51">
        <f t="shared" si="9"/>
        <v>799449186</v>
      </c>
      <c r="G48" s="49">
        <f t="shared" si="9"/>
        <v>801223729</v>
      </c>
      <c r="H48" s="52">
        <f t="shared" si="9"/>
        <v>801223729</v>
      </c>
      <c r="I48" s="53">
        <f t="shared" si="9"/>
        <v>829968284</v>
      </c>
      <c r="J48" s="49">
        <f t="shared" si="9"/>
        <v>847507476</v>
      </c>
      <c r="K48" s="50">
        <f t="shared" si="9"/>
        <v>877294856</v>
      </c>
    </row>
    <row r="49" spans="1:11" ht="13.5" x14ac:dyDescent="0.25">
      <c r="A49" s="9" t="s">
        <v>77</v>
      </c>
      <c r="B49" s="10"/>
      <c r="C49" s="54">
        <f>+C25-C48</f>
        <v>12782753</v>
      </c>
      <c r="D49" s="54">
        <f t="shared" ref="D49:K49" si="10">+D25-D48</f>
        <v>33096095</v>
      </c>
      <c r="E49" s="55">
        <f t="shared" si="10"/>
        <v>-85633406</v>
      </c>
      <c r="F49" s="56">
        <f t="shared" si="10"/>
        <v>-64873765</v>
      </c>
      <c r="G49" s="54">
        <f t="shared" si="10"/>
        <v>-67537308</v>
      </c>
      <c r="H49" s="57">
        <f t="shared" si="10"/>
        <v>-67537308</v>
      </c>
      <c r="I49" s="58">
        <f t="shared" si="10"/>
        <v>-19306943</v>
      </c>
      <c r="J49" s="54">
        <f t="shared" si="10"/>
        <v>-2733674</v>
      </c>
      <c r="K49" s="55">
        <f t="shared" si="10"/>
        <v>15857540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69477669</v>
      </c>
      <c r="D5" s="17">
        <f t="shared" ref="D5:K5" si="0">SUM(D6:D8)</f>
        <v>73915325</v>
      </c>
      <c r="E5" s="18">
        <f t="shared" si="0"/>
        <v>80150724</v>
      </c>
      <c r="F5" s="19">
        <f t="shared" si="0"/>
        <v>70829478</v>
      </c>
      <c r="G5" s="17">
        <f t="shared" si="0"/>
        <v>83362512</v>
      </c>
      <c r="H5" s="20">
        <f t="shared" si="0"/>
        <v>83362512</v>
      </c>
      <c r="I5" s="21">
        <f t="shared" si="0"/>
        <v>75691836</v>
      </c>
      <c r="J5" s="17">
        <f t="shared" si="0"/>
        <v>73223485</v>
      </c>
      <c r="K5" s="20">
        <f t="shared" si="0"/>
        <v>75363980</v>
      </c>
    </row>
    <row r="6" spans="1:11" ht="13.5" x14ac:dyDescent="0.25">
      <c r="A6" s="3" t="s">
        <v>20</v>
      </c>
      <c r="B6" s="2" t="s">
        <v>19</v>
      </c>
      <c r="C6" s="22">
        <v>16598301</v>
      </c>
      <c r="D6" s="22">
        <v>15184537</v>
      </c>
      <c r="E6" s="23">
        <v>17939491</v>
      </c>
      <c r="F6" s="24">
        <v>17737626</v>
      </c>
      <c r="G6" s="22">
        <v>18237626</v>
      </c>
      <c r="H6" s="25">
        <v>18237626</v>
      </c>
      <c r="I6" s="26">
        <v>20078661</v>
      </c>
      <c r="J6" s="22">
        <v>21445469</v>
      </c>
      <c r="K6" s="23">
        <v>20941400</v>
      </c>
    </row>
    <row r="7" spans="1:11" ht="13.5" x14ac:dyDescent="0.25">
      <c r="A7" s="3" t="s">
        <v>21</v>
      </c>
      <c r="B7" s="2" t="s">
        <v>19</v>
      </c>
      <c r="C7" s="27">
        <v>50902138</v>
      </c>
      <c r="D7" s="27">
        <v>56756281</v>
      </c>
      <c r="E7" s="28">
        <v>57687272</v>
      </c>
      <c r="F7" s="29">
        <v>47856652</v>
      </c>
      <c r="G7" s="27">
        <v>59830651</v>
      </c>
      <c r="H7" s="30">
        <v>59830651</v>
      </c>
      <c r="I7" s="31">
        <v>50730873</v>
      </c>
      <c r="J7" s="27">
        <v>46628858</v>
      </c>
      <c r="K7" s="28">
        <v>48994097</v>
      </c>
    </row>
    <row r="8" spans="1:11" ht="13.5" x14ac:dyDescent="0.25">
      <c r="A8" s="3" t="s">
        <v>22</v>
      </c>
      <c r="B8" s="2" t="s">
        <v>19</v>
      </c>
      <c r="C8" s="22">
        <v>1977230</v>
      </c>
      <c r="D8" s="22">
        <v>1974507</v>
      </c>
      <c r="E8" s="23">
        <v>4523961</v>
      </c>
      <c r="F8" s="24">
        <v>5235200</v>
      </c>
      <c r="G8" s="22">
        <v>5294235</v>
      </c>
      <c r="H8" s="25">
        <v>5294235</v>
      </c>
      <c r="I8" s="26">
        <v>4882302</v>
      </c>
      <c r="J8" s="22">
        <v>5149158</v>
      </c>
      <c r="K8" s="23">
        <v>5428483</v>
      </c>
    </row>
    <row r="9" spans="1:11" ht="13.5" x14ac:dyDescent="0.25">
      <c r="A9" s="1" t="s">
        <v>23</v>
      </c>
      <c r="B9" s="2" t="s">
        <v>19</v>
      </c>
      <c r="C9" s="17">
        <f>SUM(C10:C14)</f>
        <v>24596798</v>
      </c>
      <c r="D9" s="17">
        <f t="shared" ref="D9:K9" si="1">SUM(D10:D14)</f>
        <v>32110272</v>
      </c>
      <c r="E9" s="32">
        <f t="shared" si="1"/>
        <v>62907032</v>
      </c>
      <c r="F9" s="33">
        <f t="shared" si="1"/>
        <v>24570312</v>
      </c>
      <c r="G9" s="17">
        <f t="shared" si="1"/>
        <v>24870312</v>
      </c>
      <c r="H9" s="34">
        <f t="shared" si="1"/>
        <v>24870312</v>
      </c>
      <c r="I9" s="19">
        <f t="shared" si="1"/>
        <v>24366286</v>
      </c>
      <c r="J9" s="17">
        <f t="shared" si="1"/>
        <v>29032690</v>
      </c>
      <c r="K9" s="32">
        <f t="shared" si="1"/>
        <v>28417938</v>
      </c>
    </row>
    <row r="10" spans="1:11" ht="13.5" x14ac:dyDescent="0.25">
      <c r="A10" s="3" t="s">
        <v>24</v>
      </c>
      <c r="B10" s="2" t="s">
        <v>19</v>
      </c>
      <c r="C10" s="22">
        <v>10685542</v>
      </c>
      <c r="D10" s="22">
        <v>7557404</v>
      </c>
      <c r="E10" s="23">
        <v>7516052</v>
      </c>
      <c r="F10" s="24">
        <v>8386886</v>
      </c>
      <c r="G10" s="22">
        <v>8386886</v>
      </c>
      <c r="H10" s="25">
        <v>8386886</v>
      </c>
      <c r="I10" s="26">
        <v>7894533</v>
      </c>
      <c r="J10" s="22">
        <v>8344874</v>
      </c>
      <c r="K10" s="23">
        <v>6909611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5000</v>
      </c>
      <c r="D12" s="22">
        <v>5</v>
      </c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5897139</v>
      </c>
      <c r="D13" s="22">
        <v>16218340</v>
      </c>
      <c r="E13" s="23">
        <v>46294144</v>
      </c>
      <c r="F13" s="24">
        <v>6638701</v>
      </c>
      <c r="G13" s="22">
        <v>6938701</v>
      </c>
      <c r="H13" s="25">
        <v>6938701</v>
      </c>
      <c r="I13" s="26">
        <v>6285940</v>
      </c>
      <c r="J13" s="22">
        <v>6630029</v>
      </c>
      <c r="K13" s="23">
        <v>7020434</v>
      </c>
    </row>
    <row r="14" spans="1:11" ht="13.5" x14ac:dyDescent="0.25">
      <c r="A14" s="3" t="s">
        <v>28</v>
      </c>
      <c r="B14" s="2" t="s">
        <v>19</v>
      </c>
      <c r="C14" s="27">
        <v>8009117</v>
      </c>
      <c r="D14" s="27">
        <v>8334523</v>
      </c>
      <c r="E14" s="28">
        <v>9096836</v>
      </c>
      <c r="F14" s="29">
        <v>9544725</v>
      </c>
      <c r="G14" s="27">
        <v>9544725</v>
      </c>
      <c r="H14" s="30">
        <v>9544725</v>
      </c>
      <c r="I14" s="31">
        <v>10185813</v>
      </c>
      <c r="J14" s="27">
        <v>14057787</v>
      </c>
      <c r="K14" s="28">
        <v>14487893</v>
      </c>
    </row>
    <row r="15" spans="1:11" ht="13.5" x14ac:dyDescent="0.25">
      <c r="A15" s="1" t="s">
        <v>29</v>
      </c>
      <c r="B15" s="2" t="s">
        <v>19</v>
      </c>
      <c r="C15" s="17">
        <f>SUM(C16:C18)</f>
        <v>18359435</v>
      </c>
      <c r="D15" s="17">
        <f t="shared" ref="D15:K15" si="2">SUM(D16:D18)</f>
        <v>21084635</v>
      </c>
      <c r="E15" s="32">
        <f t="shared" si="2"/>
        <v>21994153</v>
      </c>
      <c r="F15" s="33">
        <f t="shared" si="2"/>
        <v>24781796</v>
      </c>
      <c r="G15" s="17">
        <f t="shared" si="2"/>
        <v>26133540</v>
      </c>
      <c r="H15" s="34">
        <f t="shared" si="2"/>
        <v>26133540</v>
      </c>
      <c r="I15" s="19">
        <f t="shared" si="2"/>
        <v>23463465</v>
      </c>
      <c r="J15" s="17">
        <f t="shared" si="2"/>
        <v>23229241</v>
      </c>
      <c r="K15" s="32">
        <f t="shared" si="2"/>
        <v>24267251</v>
      </c>
    </row>
    <row r="16" spans="1:11" ht="13.5" x14ac:dyDescent="0.25">
      <c r="A16" s="3" t="s">
        <v>30</v>
      </c>
      <c r="B16" s="2" t="s">
        <v>19</v>
      </c>
      <c r="C16" s="22">
        <v>18359435</v>
      </c>
      <c r="D16" s="22">
        <v>21084635</v>
      </c>
      <c r="E16" s="23">
        <v>21994153</v>
      </c>
      <c r="F16" s="24">
        <v>24781796</v>
      </c>
      <c r="G16" s="22">
        <v>26133540</v>
      </c>
      <c r="H16" s="25">
        <v>26133540</v>
      </c>
      <c r="I16" s="26">
        <v>23463465</v>
      </c>
      <c r="J16" s="22">
        <v>23229241</v>
      </c>
      <c r="K16" s="23">
        <v>24267251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112433902</v>
      </c>
      <c r="D25" s="49">
        <f t="shared" ref="D25:K25" si="4">+D5+D9+D15+D19+D24</f>
        <v>127110232</v>
      </c>
      <c r="E25" s="50">
        <f t="shared" si="4"/>
        <v>165051909</v>
      </c>
      <c r="F25" s="51">
        <f t="shared" si="4"/>
        <v>120181586</v>
      </c>
      <c r="G25" s="49">
        <f t="shared" si="4"/>
        <v>134366364</v>
      </c>
      <c r="H25" s="52">
        <f t="shared" si="4"/>
        <v>134366364</v>
      </c>
      <c r="I25" s="53">
        <f t="shared" si="4"/>
        <v>123521587</v>
      </c>
      <c r="J25" s="49">
        <f t="shared" si="4"/>
        <v>125485416</v>
      </c>
      <c r="K25" s="50">
        <f t="shared" si="4"/>
        <v>128049169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66955373</v>
      </c>
      <c r="D28" s="17">
        <f t="shared" si="5"/>
        <v>75571149</v>
      </c>
      <c r="E28" s="18">
        <f t="shared" si="5"/>
        <v>85599039</v>
      </c>
      <c r="F28" s="19">
        <f t="shared" si="5"/>
        <v>70463768</v>
      </c>
      <c r="G28" s="17">
        <f t="shared" si="5"/>
        <v>82072621</v>
      </c>
      <c r="H28" s="20">
        <f t="shared" si="5"/>
        <v>82072621</v>
      </c>
      <c r="I28" s="21">
        <f t="shared" si="5"/>
        <v>81984703</v>
      </c>
      <c r="J28" s="17">
        <f t="shared" si="5"/>
        <v>85019635</v>
      </c>
      <c r="K28" s="20">
        <f t="shared" si="5"/>
        <v>87385527</v>
      </c>
    </row>
    <row r="29" spans="1:11" ht="13.5" x14ac:dyDescent="0.25">
      <c r="A29" s="3" t="s">
        <v>20</v>
      </c>
      <c r="B29" s="2" t="s">
        <v>19</v>
      </c>
      <c r="C29" s="22">
        <v>13888738</v>
      </c>
      <c r="D29" s="22">
        <v>15337072</v>
      </c>
      <c r="E29" s="23">
        <v>17448792</v>
      </c>
      <c r="F29" s="24">
        <v>17737626</v>
      </c>
      <c r="G29" s="22">
        <v>21894367</v>
      </c>
      <c r="H29" s="25">
        <v>21894367</v>
      </c>
      <c r="I29" s="26">
        <v>20078661</v>
      </c>
      <c r="J29" s="22">
        <v>21445470</v>
      </c>
      <c r="K29" s="23">
        <v>20941400</v>
      </c>
    </row>
    <row r="30" spans="1:11" ht="13.5" x14ac:dyDescent="0.25">
      <c r="A30" s="3" t="s">
        <v>21</v>
      </c>
      <c r="B30" s="2" t="s">
        <v>19</v>
      </c>
      <c r="C30" s="27">
        <v>49515466</v>
      </c>
      <c r="D30" s="27">
        <v>57246386</v>
      </c>
      <c r="E30" s="28">
        <v>63932283</v>
      </c>
      <c r="F30" s="29">
        <v>47490942</v>
      </c>
      <c r="G30" s="27">
        <v>55088933</v>
      </c>
      <c r="H30" s="30">
        <v>55088933</v>
      </c>
      <c r="I30" s="31">
        <v>57023740</v>
      </c>
      <c r="J30" s="27">
        <v>58425007</v>
      </c>
      <c r="K30" s="28">
        <v>61015645</v>
      </c>
    </row>
    <row r="31" spans="1:11" ht="13.5" x14ac:dyDescent="0.25">
      <c r="A31" s="3" t="s">
        <v>22</v>
      </c>
      <c r="B31" s="2" t="s">
        <v>19</v>
      </c>
      <c r="C31" s="22">
        <v>3551169</v>
      </c>
      <c r="D31" s="22">
        <v>2987691</v>
      </c>
      <c r="E31" s="23">
        <v>4217964</v>
      </c>
      <c r="F31" s="24">
        <v>5235200</v>
      </c>
      <c r="G31" s="22">
        <v>5089321</v>
      </c>
      <c r="H31" s="25">
        <v>5089321</v>
      </c>
      <c r="I31" s="26">
        <v>4882302</v>
      </c>
      <c r="J31" s="22">
        <v>5149158</v>
      </c>
      <c r="K31" s="23">
        <v>5428482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20971491</v>
      </c>
      <c r="D32" s="17">
        <f t="shared" si="6"/>
        <v>34337145</v>
      </c>
      <c r="E32" s="32">
        <f t="shared" si="6"/>
        <v>61417026</v>
      </c>
      <c r="F32" s="33">
        <f t="shared" si="6"/>
        <v>24686022</v>
      </c>
      <c r="G32" s="17">
        <f t="shared" si="6"/>
        <v>23521454</v>
      </c>
      <c r="H32" s="34">
        <f t="shared" si="6"/>
        <v>23521454</v>
      </c>
      <c r="I32" s="19">
        <f t="shared" si="6"/>
        <v>24903286</v>
      </c>
      <c r="J32" s="17">
        <f t="shared" si="6"/>
        <v>23796022</v>
      </c>
      <c r="K32" s="32">
        <f t="shared" si="6"/>
        <v>23431725</v>
      </c>
    </row>
    <row r="33" spans="1:11" ht="13.5" x14ac:dyDescent="0.25">
      <c r="A33" s="3" t="s">
        <v>24</v>
      </c>
      <c r="B33" s="2" t="s">
        <v>19</v>
      </c>
      <c r="C33" s="22">
        <v>7534024</v>
      </c>
      <c r="D33" s="22">
        <v>9697410</v>
      </c>
      <c r="E33" s="23">
        <v>6954254</v>
      </c>
      <c r="F33" s="24">
        <v>8386886</v>
      </c>
      <c r="G33" s="22">
        <v>7149486</v>
      </c>
      <c r="H33" s="25">
        <v>7149486</v>
      </c>
      <c r="I33" s="26">
        <v>7894533</v>
      </c>
      <c r="J33" s="22">
        <v>8344876</v>
      </c>
      <c r="K33" s="23">
        <v>6909611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5238557</v>
      </c>
      <c r="D36" s="22">
        <v>16535679</v>
      </c>
      <c r="E36" s="23">
        <v>46122718</v>
      </c>
      <c r="F36" s="24">
        <v>6738701</v>
      </c>
      <c r="G36" s="22">
        <v>7321136</v>
      </c>
      <c r="H36" s="25">
        <v>7321136</v>
      </c>
      <c r="I36" s="26">
        <v>6285940</v>
      </c>
      <c r="J36" s="22">
        <v>6630029</v>
      </c>
      <c r="K36" s="23">
        <v>7020433</v>
      </c>
    </row>
    <row r="37" spans="1:11" ht="13.5" x14ac:dyDescent="0.25">
      <c r="A37" s="3" t="s">
        <v>28</v>
      </c>
      <c r="B37" s="2" t="s">
        <v>19</v>
      </c>
      <c r="C37" s="27">
        <v>8198910</v>
      </c>
      <c r="D37" s="27">
        <v>8104056</v>
      </c>
      <c r="E37" s="28">
        <v>8340054</v>
      </c>
      <c r="F37" s="29">
        <v>9560435</v>
      </c>
      <c r="G37" s="27">
        <v>9050832</v>
      </c>
      <c r="H37" s="30">
        <v>9050832</v>
      </c>
      <c r="I37" s="31">
        <v>10722813</v>
      </c>
      <c r="J37" s="27">
        <v>8821117</v>
      </c>
      <c r="K37" s="28">
        <v>9501681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19363266</v>
      </c>
      <c r="D38" s="17">
        <f t="shared" si="7"/>
        <v>20255693</v>
      </c>
      <c r="E38" s="32">
        <f t="shared" si="7"/>
        <v>23084471</v>
      </c>
      <c r="F38" s="33">
        <f t="shared" si="7"/>
        <v>24781796</v>
      </c>
      <c r="G38" s="17">
        <f t="shared" si="7"/>
        <v>23446405</v>
      </c>
      <c r="H38" s="34">
        <f t="shared" si="7"/>
        <v>23446405</v>
      </c>
      <c r="I38" s="19">
        <f t="shared" si="7"/>
        <v>23455266</v>
      </c>
      <c r="J38" s="17">
        <f t="shared" si="7"/>
        <v>23972639</v>
      </c>
      <c r="K38" s="32">
        <f t="shared" si="7"/>
        <v>24949999</v>
      </c>
    </row>
    <row r="39" spans="1:11" ht="13.5" x14ac:dyDescent="0.25">
      <c r="A39" s="3" t="s">
        <v>30</v>
      </c>
      <c r="B39" s="2" t="s">
        <v>19</v>
      </c>
      <c r="C39" s="22">
        <v>19363266</v>
      </c>
      <c r="D39" s="22">
        <v>20255693</v>
      </c>
      <c r="E39" s="23">
        <v>23084471</v>
      </c>
      <c r="F39" s="24">
        <v>24781796</v>
      </c>
      <c r="G39" s="22">
        <v>23446405</v>
      </c>
      <c r="H39" s="25">
        <v>23446405</v>
      </c>
      <c r="I39" s="26">
        <v>23455266</v>
      </c>
      <c r="J39" s="22">
        <v>23972639</v>
      </c>
      <c r="K39" s="23">
        <v>24949999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107290130</v>
      </c>
      <c r="D48" s="49">
        <f t="shared" si="9"/>
        <v>130163987</v>
      </c>
      <c r="E48" s="50">
        <f t="shared" si="9"/>
        <v>170100536</v>
      </c>
      <c r="F48" s="51">
        <f t="shared" si="9"/>
        <v>119931586</v>
      </c>
      <c r="G48" s="49">
        <f t="shared" si="9"/>
        <v>129040480</v>
      </c>
      <c r="H48" s="52">
        <f t="shared" si="9"/>
        <v>129040480</v>
      </c>
      <c r="I48" s="53">
        <f t="shared" si="9"/>
        <v>130343255</v>
      </c>
      <c r="J48" s="49">
        <f t="shared" si="9"/>
        <v>132788296</v>
      </c>
      <c r="K48" s="50">
        <f t="shared" si="9"/>
        <v>135767251</v>
      </c>
    </row>
    <row r="49" spans="1:11" ht="13.5" x14ac:dyDescent="0.25">
      <c r="A49" s="9" t="s">
        <v>77</v>
      </c>
      <c r="B49" s="10"/>
      <c r="C49" s="54">
        <f>+C25-C48</f>
        <v>5143772</v>
      </c>
      <c r="D49" s="54">
        <f t="shared" ref="D49:K49" si="10">+D25-D48</f>
        <v>-3053755</v>
      </c>
      <c r="E49" s="55">
        <f t="shared" si="10"/>
        <v>-5048627</v>
      </c>
      <c r="F49" s="56">
        <f t="shared" si="10"/>
        <v>250000</v>
      </c>
      <c r="G49" s="54">
        <f t="shared" si="10"/>
        <v>5325884</v>
      </c>
      <c r="H49" s="57">
        <f t="shared" si="10"/>
        <v>5325884</v>
      </c>
      <c r="I49" s="58">
        <f t="shared" si="10"/>
        <v>-6821668</v>
      </c>
      <c r="J49" s="54">
        <f t="shared" si="10"/>
        <v>-7302880</v>
      </c>
      <c r="K49" s="55">
        <f t="shared" si="10"/>
        <v>-7718082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45366840</v>
      </c>
      <c r="D5" s="17">
        <f t="shared" ref="D5:K5" si="0">SUM(D6:D8)</f>
        <v>49286415</v>
      </c>
      <c r="E5" s="18">
        <f t="shared" si="0"/>
        <v>53891739</v>
      </c>
      <c r="F5" s="19">
        <f t="shared" si="0"/>
        <v>57344206</v>
      </c>
      <c r="G5" s="17">
        <f t="shared" si="0"/>
        <v>55567893</v>
      </c>
      <c r="H5" s="20">
        <f t="shared" si="0"/>
        <v>55567893</v>
      </c>
      <c r="I5" s="21">
        <f t="shared" si="0"/>
        <v>77427015</v>
      </c>
      <c r="J5" s="17">
        <f t="shared" si="0"/>
        <v>81836961</v>
      </c>
      <c r="K5" s="20">
        <f t="shared" si="0"/>
        <v>84452496</v>
      </c>
    </row>
    <row r="6" spans="1:11" ht="13.5" x14ac:dyDescent="0.25">
      <c r="A6" s="3" t="s">
        <v>20</v>
      </c>
      <c r="B6" s="2" t="s">
        <v>19</v>
      </c>
      <c r="C6" s="22"/>
      <c r="D6" s="22">
        <v>107936</v>
      </c>
      <c r="E6" s="23">
        <v>-313995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45366840</v>
      </c>
      <c r="D7" s="27">
        <v>49178479</v>
      </c>
      <c r="E7" s="28">
        <v>54205734</v>
      </c>
      <c r="F7" s="29">
        <v>57344206</v>
      </c>
      <c r="G7" s="27">
        <v>55567893</v>
      </c>
      <c r="H7" s="30">
        <v>55567893</v>
      </c>
      <c r="I7" s="31">
        <v>77427015</v>
      </c>
      <c r="J7" s="27">
        <v>81836961</v>
      </c>
      <c r="K7" s="28">
        <v>84452496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1039568</v>
      </c>
      <c r="D9" s="17">
        <f t="shared" ref="D9:K9" si="1">SUM(D10:D14)</f>
        <v>2635513</v>
      </c>
      <c r="E9" s="32">
        <f t="shared" si="1"/>
        <v>1897013</v>
      </c>
      <c r="F9" s="33">
        <f t="shared" si="1"/>
        <v>5430686</v>
      </c>
      <c r="G9" s="17">
        <f t="shared" si="1"/>
        <v>2518888</v>
      </c>
      <c r="H9" s="34">
        <f t="shared" si="1"/>
        <v>2518888</v>
      </c>
      <c r="I9" s="19">
        <f t="shared" si="1"/>
        <v>5296039</v>
      </c>
      <c r="J9" s="17">
        <f t="shared" si="1"/>
        <v>5546606</v>
      </c>
      <c r="K9" s="32">
        <f t="shared" si="1"/>
        <v>5896750</v>
      </c>
    </row>
    <row r="10" spans="1:11" ht="13.5" x14ac:dyDescent="0.25">
      <c r="A10" s="3" t="s">
        <v>24</v>
      </c>
      <c r="B10" s="2" t="s">
        <v>19</v>
      </c>
      <c r="C10" s="22">
        <v>788618</v>
      </c>
      <c r="D10" s="22">
        <v>2059892</v>
      </c>
      <c r="E10" s="23">
        <v>1165812</v>
      </c>
      <c r="F10" s="24">
        <v>1555420</v>
      </c>
      <c r="G10" s="22">
        <v>1248000</v>
      </c>
      <c r="H10" s="25">
        <v>1248000</v>
      </c>
      <c r="I10" s="26">
        <v>2304231</v>
      </c>
      <c r="J10" s="22">
        <v>2392397</v>
      </c>
      <c r="K10" s="23">
        <v>2571176</v>
      </c>
    </row>
    <row r="11" spans="1:11" ht="13.5" x14ac:dyDescent="0.25">
      <c r="A11" s="3" t="s">
        <v>25</v>
      </c>
      <c r="B11" s="2" t="s">
        <v>19</v>
      </c>
      <c r="C11" s="22">
        <v>256806</v>
      </c>
      <c r="D11" s="22">
        <v>581407</v>
      </c>
      <c r="E11" s="23">
        <v>735724</v>
      </c>
      <c r="F11" s="24">
        <v>-19423</v>
      </c>
      <c r="G11" s="22">
        <v>1270888</v>
      </c>
      <c r="H11" s="25">
        <v>1270888</v>
      </c>
      <c r="I11" s="26">
        <v>1334385</v>
      </c>
      <c r="J11" s="22">
        <v>1397341</v>
      </c>
      <c r="K11" s="23">
        <v>1463291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>
        <v>1642874</v>
      </c>
      <c r="G13" s="22"/>
      <c r="H13" s="25"/>
      <c r="I13" s="26"/>
      <c r="J13" s="22"/>
      <c r="K13" s="23">
        <v>1</v>
      </c>
    </row>
    <row r="14" spans="1:11" ht="13.5" x14ac:dyDescent="0.25">
      <c r="A14" s="3" t="s">
        <v>28</v>
      </c>
      <c r="B14" s="2" t="s">
        <v>19</v>
      </c>
      <c r="C14" s="27">
        <v>-5856</v>
      </c>
      <c r="D14" s="27">
        <v>-5786</v>
      </c>
      <c r="E14" s="28">
        <v>-4523</v>
      </c>
      <c r="F14" s="29">
        <v>2251815</v>
      </c>
      <c r="G14" s="27"/>
      <c r="H14" s="30"/>
      <c r="I14" s="31">
        <v>1657423</v>
      </c>
      <c r="J14" s="27">
        <v>1756868</v>
      </c>
      <c r="K14" s="28">
        <v>1862282</v>
      </c>
    </row>
    <row r="15" spans="1:11" ht="13.5" x14ac:dyDescent="0.25">
      <c r="A15" s="1" t="s">
        <v>29</v>
      </c>
      <c r="B15" s="2" t="s">
        <v>19</v>
      </c>
      <c r="C15" s="17">
        <f>SUM(C16:C18)</f>
        <v>1539937</v>
      </c>
      <c r="D15" s="17">
        <f t="shared" ref="D15:K15" si="2">SUM(D16:D18)</f>
        <v>53274</v>
      </c>
      <c r="E15" s="32">
        <f t="shared" si="2"/>
        <v>7800627</v>
      </c>
      <c r="F15" s="33">
        <f t="shared" si="2"/>
        <v>8092352</v>
      </c>
      <c r="G15" s="17">
        <f t="shared" si="2"/>
        <v>-7203538</v>
      </c>
      <c r="H15" s="34">
        <f t="shared" si="2"/>
        <v>-7203538</v>
      </c>
      <c r="I15" s="19">
        <f t="shared" si="2"/>
        <v>7885365</v>
      </c>
      <c r="J15" s="17">
        <f t="shared" si="2"/>
        <v>8035177</v>
      </c>
      <c r="K15" s="32">
        <f t="shared" si="2"/>
        <v>8309261</v>
      </c>
    </row>
    <row r="16" spans="1:11" ht="13.5" x14ac:dyDescent="0.25">
      <c r="A16" s="3" t="s">
        <v>30</v>
      </c>
      <c r="B16" s="2" t="s">
        <v>19</v>
      </c>
      <c r="C16" s="22">
        <v>58466</v>
      </c>
      <c r="D16" s="22">
        <v>52873</v>
      </c>
      <c r="E16" s="23">
        <v>106205</v>
      </c>
      <c r="F16" s="24">
        <v>100462</v>
      </c>
      <c r="G16" s="22">
        <v>100462</v>
      </c>
      <c r="H16" s="25">
        <v>100462</v>
      </c>
      <c r="I16" s="26">
        <v>105385</v>
      </c>
      <c r="J16" s="22">
        <v>110232</v>
      </c>
      <c r="K16" s="23">
        <v>115303</v>
      </c>
    </row>
    <row r="17" spans="1:11" ht="13.5" x14ac:dyDescent="0.25">
      <c r="A17" s="3" t="s">
        <v>31</v>
      </c>
      <c r="B17" s="2" t="s">
        <v>19</v>
      </c>
      <c r="C17" s="22">
        <v>1481471</v>
      </c>
      <c r="D17" s="22">
        <v>401</v>
      </c>
      <c r="E17" s="23">
        <v>7694422</v>
      </c>
      <c r="F17" s="24">
        <v>7991890</v>
      </c>
      <c r="G17" s="22">
        <v>-7304000</v>
      </c>
      <c r="H17" s="25">
        <v>-7304000</v>
      </c>
      <c r="I17" s="26">
        <v>7779980</v>
      </c>
      <c r="J17" s="22">
        <v>7924945</v>
      </c>
      <c r="K17" s="23">
        <v>8193958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34743082</v>
      </c>
      <c r="D19" s="17">
        <f t="shared" ref="D19:K19" si="3">SUM(D20:D23)</f>
        <v>54654841</v>
      </c>
      <c r="E19" s="32">
        <f t="shared" si="3"/>
        <v>31475459</v>
      </c>
      <c r="F19" s="33">
        <f t="shared" si="3"/>
        <v>64510572</v>
      </c>
      <c r="G19" s="17">
        <f t="shared" si="3"/>
        <v>57657335</v>
      </c>
      <c r="H19" s="34">
        <f t="shared" si="3"/>
        <v>57657335</v>
      </c>
      <c r="I19" s="19">
        <f t="shared" si="3"/>
        <v>68897187</v>
      </c>
      <c r="J19" s="17">
        <f t="shared" si="3"/>
        <v>88549713</v>
      </c>
      <c r="K19" s="32">
        <f t="shared" si="3"/>
        <v>94809759</v>
      </c>
    </row>
    <row r="20" spans="1:11" ht="13.5" x14ac:dyDescent="0.25">
      <c r="A20" s="3" t="s">
        <v>34</v>
      </c>
      <c r="B20" s="2" t="s">
        <v>19</v>
      </c>
      <c r="C20" s="22">
        <v>14844837</v>
      </c>
      <c r="D20" s="22">
        <v>15916485</v>
      </c>
      <c r="E20" s="23">
        <v>11796718</v>
      </c>
      <c r="F20" s="24">
        <v>32360327</v>
      </c>
      <c r="G20" s="22">
        <v>24970991</v>
      </c>
      <c r="H20" s="25">
        <v>24970991</v>
      </c>
      <c r="I20" s="26">
        <v>42895843</v>
      </c>
      <c r="J20" s="22">
        <v>48356415</v>
      </c>
      <c r="K20" s="23">
        <v>53020771</v>
      </c>
    </row>
    <row r="21" spans="1:11" ht="13.5" x14ac:dyDescent="0.25">
      <c r="A21" s="3" t="s">
        <v>35</v>
      </c>
      <c r="B21" s="2" t="s">
        <v>19</v>
      </c>
      <c r="C21" s="22">
        <v>13888263</v>
      </c>
      <c r="D21" s="22">
        <v>25210347</v>
      </c>
      <c r="E21" s="23">
        <v>14430481</v>
      </c>
      <c r="F21" s="24">
        <v>21916069</v>
      </c>
      <c r="G21" s="22">
        <v>21498785</v>
      </c>
      <c r="H21" s="25">
        <v>21498785</v>
      </c>
      <c r="I21" s="26">
        <v>16749834</v>
      </c>
      <c r="J21" s="22">
        <v>30386824</v>
      </c>
      <c r="K21" s="23">
        <v>31394115</v>
      </c>
    </row>
    <row r="22" spans="1:11" ht="13.5" x14ac:dyDescent="0.25">
      <c r="A22" s="3" t="s">
        <v>36</v>
      </c>
      <c r="B22" s="2" t="s">
        <v>19</v>
      </c>
      <c r="C22" s="27">
        <v>3427707</v>
      </c>
      <c r="D22" s="27">
        <v>10019995</v>
      </c>
      <c r="E22" s="28">
        <v>3314200</v>
      </c>
      <c r="F22" s="29">
        <v>6149792</v>
      </c>
      <c r="G22" s="27">
        <v>7530716</v>
      </c>
      <c r="H22" s="30">
        <v>7530716</v>
      </c>
      <c r="I22" s="31">
        <v>5139227</v>
      </c>
      <c r="J22" s="27">
        <v>5447454</v>
      </c>
      <c r="K22" s="28">
        <v>5774305</v>
      </c>
    </row>
    <row r="23" spans="1:11" ht="13.5" x14ac:dyDescent="0.25">
      <c r="A23" s="3" t="s">
        <v>37</v>
      </c>
      <c r="B23" s="2" t="s">
        <v>19</v>
      </c>
      <c r="C23" s="22">
        <v>2582275</v>
      </c>
      <c r="D23" s="22">
        <v>3508014</v>
      </c>
      <c r="E23" s="23">
        <v>1934060</v>
      </c>
      <c r="F23" s="24">
        <v>4084384</v>
      </c>
      <c r="G23" s="22">
        <v>3656843</v>
      </c>
      <c r="H23" s="25">
        <v>3656843</v>
      </c>
      <c r="I23" s="26">
        <v>4112283</v>
      </c>
      <c r="J23" s="22">
        <v>4359020</v>
      </c>
      <c r="K23" s="23">
        <v>4620568</v>
      </c>
    </row>
    <row r="24" spans="1:11" ht="13.5" x14ac:dyDescent="0.25">
      <c r="A24" s="1" t="s">
        <v>38</v>
      </c>
      <c r="B24" s="2" t="s">
        <v>39</v>
      </c>
      <c r="C24" s="17">
        <v>500000</v>
      </c>
      <c r="D24" s="17"/>
      <c r="E24" s="32"/>
      <c r="F24" s="33"/>
      <c r="G24" s="17">
        <v>225000</v>
      </c>
      <c r="H24" s="34">
        <v>225000</v>
      </c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83189427</v>
      </c>
      <c r="D25" s="49">
        <f t="shared" ref="D25:K25" si="4">+D5+D9+D15+D19+D24</f>
        <v>106630043</v>
      </c>
      <c r="E25" s="50">
        <f t="shared" si="4"/>
        <v>95064838</v>
      </c>
      <c r="F25" s="51">
        <f t="shared" si="4"/>
        <v>135377816</v>
      </c>
      <c r="G25" s="49">
        <f t="shared" si="4"/>
        <v>108765578</v>
      </c>
      <c r="H25" s="52">
        <f t="shared" si="4"/>
        <v>108765578</v>
      </c>
      <c r="I25" s="53">
        <f t="shared" si="4"/>
        <v>159505606</v>
      </c>
      <c r="J25" s="49">
        <f t="shared" si="4"/>
        <v>183968457</v>
      </c>
      <c r="K25" s="50">
        <f t="shared" si="4"/>
        <v>193468266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44422042</v>
      </c>
      <c r="D28" s="17">
        <f t="shared" si="5"/>
        <v>48373087</v>
      </c>
      <c r="E28" s="18">
        <f t="shared" si="5"/>
        <v>45295271</v>
      </c>
      <c r="F28" s="19">
        <f t="shared" si="5"/>
        <v>39433264</v>
      </c>
      <c r="G28" s="17">
        <f t="shared" si="5"/>
        <v>55363531</v>
      </c>
      <c r="H28" s="20">
        <f t="shared" si="5"/>
        <v>55363531</v>
      </c>
      <c r="I28" s="21">
        <f t="shared" si="5"/>
        <v>49467883</v>
      </c>
      <c r="J28" s="17">
        <f t="shared" si="5"/>
        <v>51650903</v>
      </c>
      <c r="K28" s="20">
        <f t="shared" si="5"/>
        <v>54105823</v>
      </c>
    </row>
    <row r="29" spans="1:11" ht="13.5" x14ac:dyDescent="0.25">
      <c r="A29" s="3" t="s">
        <v>20</v>
      </c>
      <c r="B29" s="2" t="s">
        <v>19</v>
      </c>
      <c r="C29" s="22">
        <v>5671439</v>
      </c>
      <c r="D29" s="22">
        <v>6830904</v>
      </c>
      <c r="E29" s="23">
        <v>9444128</v>
      </c>
      <c r="F29" s="24">
        <v>10287908</v>
      </c>
      <c r="G29" s="22">
        <v>12269499</v>
      </c>
      <c r="H29" s="25">
        <v>12269499</v>
      </c>
      <c r="I29" s="26">
        <v>11287926</v>
      </c>
      <c r="J29" s="22">
        <v>11694348</v>
      </c>
      <c r="K29" s="23">
        <v>12142244</v>
      </c>
    </row>
    <row r="30" spans="1:11" ht="13.5" x14ac:dyDescent="0.25">
      <c r="A30" s="3" t="s">
        <v>21</v>
      </c>
      <c r="B30" s="2" t="s">
        <v>19</v>
      </c>
      <c r="C30" s="27">
        <v>38421979</v>
      </c>
      <c r="D30" s="27">
        <v>41070255</v>
      </c>
      <c r="E30" s="28">
        <v>35496525</v>
      </c>
      <c r="F30" s="29">
        <v>27865498</v>
      </c>
      <c r="G30" s="27">
        <v>42583128</v>
      </c>
      <c r="H30" s="30">
        <v>42583128</v>
      </c>
      <c r="I30" s="31">
        <v>36739770</v>
      </c>
      <c r="J30" s="27">
        <v>38450120</v>
      </c>
      <c r="K30" s="28">
        <v>40387838</v>
      </c>
    </row>
    <row r="31" spans="1:11" ht="13.5" x14ac:dyDescent="0.25">
      <c r="A31" s="3" t="s">
        <v>22</v>
      </c>
      <c r="B31" s="2" t="s">
        <v>19</v>
      </c>
      <c r="C31" s="22">
        <v>328624</v>
      </c>
      <c r="D31" s="22">
        <v>471928</v>
      </c>
      <c r="E31" s="23">
        <v>354618</v>
      </c>
      <c r="F31" s="24">
        <v>1279858</v>
      </c>
      <c r="G31" s="22">
        <v>510904</v>
      </c>
      <c r="H31" s="25">
        <v>510904</v>
      </c>
      <c r="I31" s="26">
        <v>1440187</v>
      </c>
      <c r="J31" s="22">
        <v>1506435</v>
      </c>
      <c r="K31" s="23">
        <v>1575741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6950854</v>
      </c>
      <c r="D32" s="17">
        <f t="shared" si="6"/>
        <v>3699287</v>
      </c>
      <c r="E32" s="32">
        <f t="shared" si="6"/>
        <v>8771667</v>
      </c>
      <c r="F32" s="33">
        <f t="shared" si="6"/>
        <v>7320360</v>
      </c>
      <c r="G32" s="17">
        <f t="shared" si="6"/>
        <v>9464304</v>
      </c>
      <c r="H32" s="34">
        <f t="shared" si="6"/>
        <v>9464304</v>
      </c>
      <c r="I32" s="19">
        <f t="shared" si="6"/>
        <v>5796445</v>
      </c>
      <c r="J32" s="17">
        <f t="shared" si="6"/>
        <v>6167095</v>
      </c>
      <c r="K32" s="32">
        <f t="shared" si="6"/>
        <v>6450792</v>
      </c>
    </row>
    <row r="33" spans="1:11" ht="13.5" x14ac:dyDescent="0.25">
      <c r="A33" s="3" t="s">
        <v>24</v>
      </c>
      <c r="B33" s="2" t="s">
        <v>19</v>
      </c>
      <c r="C33" s="22">
        <v>1462425</v>
      </c>
      <c r="D33" s="22">
        <v>1856814</v>
      </c>
      <c r="E33" s="23">
        <v>2582033</v>
      </c>
      <c r="F33" s="24">
        <v>2026497</v>
      </c>
      <c r="G33" s="22">
        <v>3479678</v>
      </c>
      <c r="H33" s="25">
        <v>3479678</v>
      </c>
      <c r="I33" s="26">
        <v>2280125</v>
      </c>
      <c r="J33" s="22">
        <v>2385009</v>
      </c>
      <c r="K33" s="23">
        <v>2494719</v>
      </c>
    </row>
    <row r="34" spans="1:11" ht="13.5" x14ac:dyDescent="0.25">
      <c r="A34" s="3" t="s">
        <v>25</v>
      </c>
      <c r="B34" s="2" t="s">
        <v>19</v>
      </c>
      <c r="C34" s="22">
        <v>2693466</v>
      </c>
      <c r="D34" s="22">
        <v>3794434</v>
      </c>
      <c r="E34" s="23">
        <v>3146292</v>
      </c>
      <c r="F34" s="24">
        <v>2639929</v>
      </c>
      <c r="G34" s="22">
        <v>5161933</v>
      </c>
      <c r="H34" s="25">
        <v>5161933</v>
      </c>
      <c r="I34" s="26">
        <v>2808026</v>
      </c>
      <c r="J34" s="22">
        <v>3041211</v>
      </c>
      <c r="K34" s="23">
        <v>3181114</v>
      </c>
    </row>
    <row r="35" spans="1:11" ht="13.5" x14ac:dyDescent="0.25">
      <c r="A35" s="3" t="s">
        <v>26</v>
      </c>
      <c r="B35" s="2" t="s">
        <v>19</v>
      </c>
      <c r="C35" s="22">
        <v>136443</v>
      </c>
      <c r="D35" s="22">
        <v>264953</v>
      </c>
      <c r="E35" s="23">
        <v>376007</v>
      </c>
      <c r="F35" s="24">
        <v>141994</v>
      </c>
      <c r="G35" s="22">
        <v>376780</v>
      </c>
      <c r="H35" s="25">
        <v>376780</v>
      </c>
      <c r="I35" s="26">
        <v>272547</v>
      </c>
      <c r="J35" s="22">
        <v>285084</v>
      </c>
      <c r="K35" s="23">
        <v>298198</v>
      </c>
    </row>
    <row r="36" spans="1:11" ht="13.5" x14ac:dyDescent="0.25">
      <c r="A36" s="3" t="s">
        <v>27</v>
      </c>
      <c r="B36" s="2" t="s">
        <v>19</v>
      </c>
      <c r="C36" s="22">
        <v>2520124</v>
      </c>
      <c r="D36" s="22">
        <v>-2276379</v>
      </c>
      <c r="E36" s="23">
        <v>2550439</v>
      </c>
      <c r="F36" s="24">
        <v>2511940</v>
      </c>
      <c r="G36" s="22">
        <v>355393</v>
      </c>
      <c r="H36" s="25">
        <v>355393</v>
      </c>
      <c r="I36" s="26">
        <v>435747</v>
      </c>
      <c r="J36" s="22">
        <v>455791</v>
      </c>
      <c r="K36" s="23">
        <v>476760</v>
      </c>
    </row>
    <row r="37" spans="1:11" ht="13.5" x14ac:dyDescent="0.25">
      <c r="A37" s="3" t="s">
        <v>28</v>
      </c>
      <c r="B37" s="2" t="s">
        <v>19</v>
      </c>
      <c r="C37" s="27">
        <v>138396</v>
      </c>
      <c r="D37" s="27">
        <v>59465</v>
      </c>
      <c r="E37" s="28">
        <v>116896</v>
      </c>
      <c r="F37" s="29"/>
      <c r="G37" s="27">
        <v>90520</v>
      </c>
      <c r="H37" s="30">
        <v>90520</v>
      </c>
      <c r="I37" s="31"/>
      <c r="J37" s="27"/>
      <c r="K37" s="28">
        <v>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3747889</v>
      </c>
      <c r="D38" s="17">
        <f t="shared" si="7"/>
        <v>7732115</v>
      </c>
      <c r="E38" s="32">
        <f t="shared" si="7"/>
        <v>8591877</v>
      </c>
      <c r="F38" s="33">
        <f t="shared" si="7"/>
        <v>19845347</v>
      </c>
      <c r="G38" s="17">
        <f t="shared" si="7"/>
        <v>10667321</v>
      </c>
      <c r="H38" s="34">
        <f t="shared" si="7"/>
        <v>10667321</v>
      </c>
      <c r="I38" s="19">
        <f t="shared" si="7"/>
        <v>14623462</v>
      </c>
      <c r="J38" s="17">
        <f t="shared" si="7"/>
        <v>15252944</v>
      </c>
      <c r="K38" s="32">
        <f t="shared" si="7"/>
        <v>15954251</v>
      </c>
    </row>
    <row r="39" spans="1:11" ht="13.5" x14ac:dyDescent="0.25">
      <c r="A39" s="3" t="s">
        <v>30</v>
      </c>
      <c r="B39" s="2" t="s">
        <v>19</v>
      </c>
      <c r="C39" s="22">
        <v>31333</v>
      </c>
      <c r="D39" s="22">
        <v>53565</v>
      </c>
      <c r="E39" s="23">
        <v>57200</v>
      </c>
      <c r="F39" s="24">
        <v>2720207</v>
      </c>
      <c r="G39" s="22">
        <v>47993</v>
      </c>
      <c r="H39" s="25">
        <v>47993</v>
      </c>
      <c r="I39" s="26">
        <v>25350</v>
      </c>
      <c r="J39" s="22">
        <v>26287</v>
      </c>
      <c r="K39" s="23">
        <v>27276</v>
      </c>
    </row>
    <row r="40" spans="1:11" ht="13.5" x14ac:dyDescent="0.25">
      <c r="A40" s="3" t="s">
        <v>31</v>
      </c>
      <c r="B40" s="2" t="s">
        <v>19</v>
      </c>
      <c r="C40" s="22">
        <v>3716556</v>
      </c>
      <c r="D40" s="22">
        <v>7678550</v>
      </c>
      <c r="E40" s="23">
        <v>8534677</v>
      </c>
      <c r="F40" s="24">
        <v>17125140</v>
      </c>
      <c r="G40" s="22">
        <v>10619328</v>
      </c>
      <c r="H40" s="25">
        <v>10619328</v>
      </c>
      <c r="I40" s="26">
        <v>14598112</v>
      </c>
      <c r="J40" s="22">
        <v>15226657</v>
      </c>
      <c r="K40" s="23">
        <v>15926975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28585068</v>
      </c>
      <c r="D42" s="17">
        <f t="shared" si="8"/>
        <v>40151865</v>
      </c>
      <c r="E42" s="32">
        <f t="shared" si="8"/>
        <v>41927142</v>
      </c>
      <c r="F42" s="33">
        <f t="shared" si="8"/>
        <v>51833653</v>
      </c>
      <c r="G42" s="17">
        <f t="shared" si="8"/>
        <v>55369025</v>
      </c>
      <c r="H42" s="34">
        <f t="shared" si="8"/>
        <v>55369025</v>
      </c>
      <c r="I42" s="19">
        <f t="shared" si="8"/>
        <v>58353196</v>
      </c>
      <c r="J42" s="17">
        <f t="shared" si="8"/>
        <v>61443360</v>
      </c>
      <c r="K42" s="32">
        <f t="shared" si="8"/>
        <v>66586647</v>
      </c>
    </row>
    <row r="43" spans="1:11" ht="13.5" x14ac:dyDescent="0.25">
      <c r="A43" s="3" t="s">
        <v>34</v>
      </c>
      <c r="B43" s="2" t="s">
        <v>19</v>
      </c>
      <c r="C43" s="22">
        <v>18002401</v>
      </c>
      <c r="D43" s="22">
        <v>21394818</v>
      </c>
      <c r="E43" s="23">
        <v>21416318</v>
      </c>
      <c r="F43" s="24">
        <v>28934024</v>
      </c>
      <c r="G43" s="22">
        <v>32542086</v>
      </c>
      <c r="H43" s="25">
        <v>32542086</v>
      </c>
      <c r="I43" s="26">
        <v>34350574</v>
      </c>
      <c r="J43" s="22">
        <v>36334493</v>
      </c>
      <c r="K43" s="23">
        <v>40127345</v>
      </c>
    </row>
    <row r="44" spans="1:11" ht="13.5" x14ac:dyDescent="0.25">
      <c r="A44" s="3" t="s">
        <v>35</v>
      </c>
      <c r="B44" s="2" t="s">
        <v>19</v>
      </c>
      <c r="C44" s="22">
        <v>3048243</v>
      </c>
      <c r="D44" s="22">
        <v>5332255</v>
      </c>
      <c r="E44" s="23">
        <v>6772967</v>
      </c>
      <c r="F44" s="24">
        <v>11454411</v>
      </c>
      <c r="G44" s="22">
        <v>7625345</v>
      </c>
      <c r="H44" s="25">
        <v>7625345</v>
      </c>
      <c r="I44" s="26">
        <v>9495739</v>
      </c>
      <c r="J44" s="22">
        <v>9928989</v>
      </c>
      <c r="K44" s="23">
        <v>10435308</v>
      </c>
    </row>
    <row r="45" spans="1:11" ht="13.5" x14ac:dyDescent="0.25">
      <c r="A45" s="3" t="s">
        <v>36</v>
      </c>
      <c r="B45" s="2" t="s">
        <v>19</v>
      </c>
      <c r="C45" s="27">
        <v>3309016</v>
      </c>
      <c r="D45" s="27">
        <v>5778248</v>
      </c>
      <c r="E45" s="28">
        <v>6108894</v>
      </c>
      <c r="F45" s="29">
        <v>4556841</v>
      </c>
      <c r="G45" s="27">
        <v>7404178</v>
      </c>
      <c r="H45" s="30">
        <v>7404178</v>
      </c>
      <c r="I45" s="31">
        <v>6050086</v>
      </c>
      <c r="J45" s="27">
        <v>6328077</v>
      </c>
      <c r="K45" s="28">
        <v>6669447</v>
      </c>
    </row>
    <row r="46" spans="1:11" ht="13.5" x14ac:dyDescent="0.25">
      <c r="A46" s="3" t="s">
        <v>37</v>
      </c>
      <c r="B46" s="2" t="s">
        <v>19</v>
      </c>
      <c r="C46" s="22">
        <v>4225408</v>
      </c>
      <c r="D46" s="22">
        <v>7646544</v>
      </c>
      <c r="E46" s="23">
        <v>7628963</v>
      </c>
      <c r="F46" s="24">
        <v>6888377</v>
      </c>
      <c r="G46" s="22">
        <v>7797416</v>
      </c>
      <c r="H46" s="25">
        <v>7797416</v>
      </c>
      <c r="I46" s="26">
        <v>8456797</v>
      </c>
      <c r="J46" s="22">
        <v>8851801</v>
      </c>
      <c r="K46" s="23">
        <v>9354547</v>
      </c>
    </row>
    <row r="47" spans="1:11" ht="13.5" x14ac:dyDescent="0.25">
      <c r="A47" s="1" t="s">
        <v>38</v>
      </c>
      <c r="B47" s="2" t="s">
        <v>39</v>
      </c>
      <c r="C47" s="17">
        <v>979713</v>
      </c>
      <c r="D47" s="17">
        <v>287984</v>
      </c>
      <c r="E47" s="32">
        <v>323090</v>
      </c>
      <c r="F47" s="33">
        <v>316595</v>
      </c>
      <c r="G47" s="17">
        <v>177360</v>
      </c>
      <c r="H47" s="34">
        <v>177360</v>
      </c>
      <c r="I47" s="19">
        <v>310987</v>
      </c>
      <c r="J47" s="17">
        <v>325292</v>
      </c>
      <c r="K47" s="32">
        <v>340260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84685566</v>
      </c>
      <c r="D48" s="49">
        <f t="shared" si="9"/>
        <v>100244338</v>
      </c>
      <c r="E48" s="50">
        <f t="shared" si="9"/>
        <v>104909047</v>
      </c>
      <c r="F48" s="51">
        <f t="shared" si="9"/>
        <v>118749219</v>
      </c>
      <c r="G48" s="49">
        <f t="shared" si="9"/>
        <v>131041541</v>
      </c>
      <c r="H48" s="52">
        <f t="shared" si="9"/>
        <v>131041541</v>
      </c>
      <c r="I48" s="53">
        <f t="shared" si="9"/>
        <v>128551973</v>
      </c>
      <c r="J48" s="49">
        <f t="shared" si="9"/>
        <v>134839594</v>
      </c>
      <c r="K48" s="50">
        <f t="shared" si="9"/>
        <v>143437773</v>
      </c>
    </row>
    <row r="49" spans="1:11" ht="13.5" x14ac:dyDescent="0.25">
      <c r="A49" s="9" t="s">
        <v>77</v>
      </c>
      <c r="B49" s="10"/>
      <c r="C49" s="54">
        <f>+C25-C48</f>
        <v>-1496139</v>
      </c>
      <c r="D49" s="54">
        <f t="shared" ref="D49:K49" si="10">+D25-D48</f>
        <v>6385705</v>
      </c>
      <c r="E49" s="55">
        <f t="shared" si="10"/>
        <v>-9844209</v>
      </c>
      <c r="F49" s="56">
        <f t="shared" si="10"/>
        <v>16628597</v>
      </c>
      <c r="G49" s="54">
        <f t="shared" si="10"/>
        <v>-22275963</v>
      </c>
      <c r="H49" s="57">
        <f t="shared" si="10"/>
        <v>-22275963</v>
      </c>
      <c r="I49" s="58">
        <f t="shared" si="10"/>
        <v>30953633</v>
      </c>
      <c r="J49" s="54">
        <f t="shared" si="10"/>
        <v>49128863</v>
      </c>
      <c r="K49" s="55">
        <f t="shared" si="10"/>
        <v>50030493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123066034</v>
      </c>
      <c r="D5" s="17">
        <f t="shared" ref="D5:K5" si="0">SUM(D6:D8)</f>
        <v>125973199</v>
      </c>
      <c r="E5" s="18">
        <f t="shared" si="0"/>
        <v>151832684</v>
      </c>
      <c r="F5" s="19">
        <f t="shared" si="0"/>
        <v>150601571</v>
      </c>
      <c r="G5" s="17">
        <f t="shared" si="0"/>
        <v>98226347</v>
      </c>
      <c r="H5" s="20">
        <f t="shared" si="0"/>
        <v>98226347</v>
      </c>
      <c r="I5" s="21">
        <f t="shared" si="0"/>
        <v>100046591</v>
      </c>
      <c r="J5" s="17">
        <f t="shared" si="0"/>
        <v>103224156</v>
      </c>
      <c r="K5" s="20">
        <f t="shared" si="0"/>
        <v>107734282</v>
      </c>
    </row>
    <row r="6" spans="1:11" ht="13.5" x14ac:dyDescent="0.25">
      <c r="A6" s="3" t="s">
        <v>20</v>
      </c>
      <c r="B6" s="2" t="s">
        <v>19</v>
      </c>
      <c r="C6" s="22">
        <v>-2760285</v>
      </c>
      <c r="D6" s="22">
        <v>1825893</v>
      </c>
      <c r="E6" s="23">
        <v>3823428</v>
      </c>
      <c r="F6" s="24">
        <v>1805944</v>
      </c>
      <c r="G6" s="22">
        <v>1916878</v>
      </c>
      <c r="H6" s="25">
        <v>1916878</v>
      </c>
      <c r="I6" s="26">
        <v>2083755</v>
      </c>
      <c r="J6" s="22">
        <v>893028</v>
      </c>
      <c r="K6" s="23">
        <v>933215</v>
      </c>
    </row>
    <row r="7" spans="1:11" ht="13.5" x14ac:dyDescent="0.25">
      <c r="A7" s="3" t="s">
        <v>21</v>
      </c>
      <c r="B7" s="2" t="s">
        <v>19</v>
      </c>
      <c r="C7" s="27">
        <v>125826319</v>
      </c>
      <c r="D7" s="27">
        <v>124147306</v>
      </c>
      <c r="E7" s="28">
        <v>148009256</v>
      </c>
      <c r="F7" s="29">
        <v>148795627</v>
      </c>
      <c r="G7" s="27">
        <v>96309469</v>
      </c>
      <c r="H7" s="30">
        <v>96309469</v>
      </c>
      <c r="I7" s="31">
        <v>97962836</v>
      </c>
      <c r="J7" s="27">
        <v>102331128</v>
      </c>
      <c r="K7" s="28">
        <v>106801067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2268285</v>
      </c>
      <c r="D9" s="17">
        <f t="shared" ref="D9:K9" si="1">SUM(D10:D14)</f>
        <v>2518794</v>
      </c>
      <c r="E9" s="32">
        <f t="shared" si="1"/>
        <v>2928692</v>
      </c>
      <c r="F9" s="33">
        <f t="shared" si="1"/>
        <v>3396709</v>
      </c>
      <c r="G9" s="17">
        <f t="shared" si="1"/>
        <v>3398907</v>
      </c>
      <c r="H9" s="34">
        <f t="shared" si="1"/>
        <v>3398907</v>
      </c>
      <c r="I9" s="19">
        <f t="shared" si="1"/>
        <v>3558768</v>
      </c>
      <c r="J9" s="17">
        <f t="shared" si="1"/>
        <v>3667261</v>
      </c>
      <c r="K9" s="32">
        <f t="shared" si="1"/>
        <v>3882814</v>
      </c>
    </row>
    <row r="10" spans="1:11" ht="13.5" x14ac:dyDescent="0.25">
      <c r="A10" s="3" t="s">
        <v>24</v>
      </c>
      <c r="B10" s="2" t="s">
        <v>19</v>
      </c>
      <c r="C10" s="22">
        <v>2260341</v>
      </c>
      <c r="D10" s="22">
        <v>2519344</v>
      </c>
      <c r="E10" s="23">
        <v>2811739</v>
      </c>
      <c r="F10" s="24">
        <v>3273205</v>
      </c>
      <c r="G10" s="22">
        <v>3267279</v>
      </c>
      <c r="H10" s="25">
        <v>3267279</v>
      </c>
      <c r="I10" s="26">
        <v>3420690</v>
      </c>
      <c r="J10" s="22">
        <v>3522831</v>
      </c>
      <c r="K10" s="23">
        <v>3731884</v>
      </c>
    </row>
    <row r="11" spans="1:11" ht="13.5" x14ac:dyDescent="0.25">
      <c r="A11" s="3" t="s">
        <v>25</v>
      </c>
      <c r="B11" s="2" t="s">
        <v>19</v>
      </c>
      <c r="C11" s="22">
        <v>7944</v>
      </c>
      <c r="D11" s="22">
        <v>-550</v>
      </c>
      <c r="E11" s="23">
        <v>86913</v>
      </c>
      <c r="F11" s="24">
        <v>123504</v>
      </c>
      <c r="G11" s="22">
        <v>131628</v>
      </c>
      <c r="H11" s="25">
        <v>131628</v>
      </c>
      <c r="I11" s="26">
        <v>138078</v>
      </c>
      <c r="J11" s="22">
        <v>144430</v>
      </c>
      <c r="K11" s="23">
        <v>150930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>
        <v>30040</v>
      </c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1324868</v>
      </c>
      <c r="D15" s="17">
        <f t="shared" ref="D15:K15" si="2">SUM(D16:D18)</f>
        <v>2093107</v>
      </c>
      <c r="E15" s="32">
        <f t="shared" si="2"/>
        <v>2794588</v>
      </c>
      <c r="F15" s="33">
        <f t="shared" si="2"/>
        <v>1902485</v>
      </c>
      <c r="G15" s="17">
        <f t="shared" si="2"/>
        <v>1599083</v>
      </c>
      <c r="H15" s="34">
        <f t="shared" si="2"/>
        <v>1599083</v>
      </c>
      <c r="I15" s="19">
        <f t="shared" si="2"/>
        <v>1677438</v>
      </c>
      <c r="J15" s="17">
        <f t="shared" si="2"/>
        <v>1754601</v>
      </c>
      <c r="K15" s="32">
        <f t="shared" si="2"/>
        <v>1833559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1324868</v>
      </c>
      <c r="D17" s="22">
        <v>2093107</v>
      </c>
      <c r="E17" s="23">
        <v>2794588</v>
      </c>
      <c r="F17" s="24">
        <v>1902485</v>
      </c>
      <c r="G17" s="22">
        <v>1599083</v>
      </c>
      <c r="H17" s="25">
        <v>1599083</v>
      </c>
      <c r="I17" s="26">
        <v>1677438</v>
      </c>
      <c r="J17" s="22">
        <v>1754601</v>
      </c>
      <c r="K17" s="23">
        <v>1833559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198755982</v>
      </c>
      <c r="D19" s="17">
        <f t="shared" ref="D19:K19" si="3">SUM(D20:D23)</f>
        <v>185095798</v>
      </c>
      <c r="E19" s="32">
        <f t="shared" si="3"/>
        <v>184581135</v>
      </c>
      <c r="F19" s="33">
        <f t="shared" si="3"/>
        <v>292092223</v>
      </c>
      <c r="G19" s="17">
        <f t="shared" si="3"/>
        <v>304865334</v>
      </c>
      <c r="H19" s="34">
        <f t="shared" si="3"/>
        <v>304865334</v>
      </c>
      <c r="I19" s="19">
        <f t="shared" si="3"/>
        <v>380344555</v>
      </c>
      <c r="J19" s="17">
        <f t="shared" si="3"/>
        <v>416977529</v>
      </c>
      <c r="K19" s="32">
        <f t="shared" si="3"/>
        <v>453972991</v>
      </c>
    </row>
    <row r="20" spans="1:11" ht="13.5" x14ac:dyDescent="0.25">
      <c r="A20" s="3" t="s">
        <v>34</v>
      </c>
      <c r="B20" s="2" t="s">
        <v>19</v>
      </c>
      <c r="C20" s="22">
        <v>103371088</v>
      </c>
      <c r="D20" s="22">
        <v>105038914</v>
      </c>
      <c r="E20" s="23">
        <v>102724244</v>
      </c>
      <c r="F20" s="24">
        <v>149263003</v>
      </c>
      <c r="G20" s="22">
        <v>119989730</v>
      </c>
      <c r="H20" s="25">
        <v>119989730</v>
      </c>
      <c r="I20" s="26">
        <v>198275207</v>
      </c>
      <c r="J20" s="22">
        <v>216813535</v>
      </c>
      <c r="K20" s="23">
        <v>240197584</v>
      </c>
    </row>
    <row r="21" spans="1:11" ht="13.5" x14ac:dyDescent="0.25">
      <c r="A21" s="3" t="s">
        <v>35</v>
      </c>
      <c r="B21" s="2" t="s">
        <v>19</v>
      </c>
      <c r="C21" s="22">
        <v>47064920</v>
      </c>
      <c r="D21" s="22">
        <v>48151160</v>
      </c>
      <c r="E21" s="23">
        <v>42863833</v>
      </c>
      <c r="F21" s="24">
        <v>57162542</v>
      </c>
      <c r="G21" s="22">
        <v>71028492</v>
      </c>
      <c r="H21" s="25">
        <v>71028492</v>
      </c>
      <c r="I21" s="26">
        <v>74743354</v>
      </c>
      <c r="J21" s="22">
        <v>78294304</v>
      </c>
      <c r="K21" s="23">
        <v>81871934</v>
      </c>
    </row>
    <row r="22" spans="1:11" ht="13.5" x14ac:dyDescent="0.25">
      <c r="A22" s="3" t="s">
        <v>36</v>
      </c>
      <c r="B22" s="2" t="s">
        <v>19</v>
      </c>
      <c r="C22" s="27">
        <v>34871933</v>
      </c>
      <c r="D22" s="27">
        <v>17772356</v>
      </c>
      <c r="E22" s="28">
        <v>22719572</v>
      </c>
      <c r="F22" s="29">
        <v>59026989</v>
      </c>
      <c r="G22" s="27">
        <v>73354673</v>
      </c>
      <c r="H22" s="30">
        <v>73354673</v>
      </c>
      <c r="I22" s="31">
        <v>64614961</v>
      </c>
      <c r="J22" s="27">
        <v>77081193</v>
      </c>
      <c r="K22" s="28">
        <v>85045106</v>
      </c>
    </row>
    <row r="23" spans="1:11" ht="13.5" x14ac:dyDescent="0.25">
      <c r="A23" s="3" t="s">
        <v>37</v>
      </c>
      <c r="B23" s="2" t="s">
        <v>19</v>
      </c>
      <c r="C23" s="22">
        <v>13448041</v>
      </c>
      <c r="D23" s="22">
        <v>14133368</v>
      </c>
      <c r="E23" s="23">
        <v>16273486</v>
      </c>
      <c r="F23" s="24">
        <v>26639689</v>
      </c>
      <c r="G23" s="22">
        <v>40492439</v>
      </c>
      <c r="H23" s="25">
        <v>40492439</v>
      </c>
      <c r="I23" s="26">
        <v>42711033</v>
      </c>
      <c r="J23" s="22">
        <v>44788497</v>
      </c>
      <c r="K23" s="23">
        <v>46858367</v>
      </c>
    </row>
    <row r="24" spans="1:11" ht="13.5" x14ac:dyDescent="0.25">
      <c r="A24" s="1" t="s">
        <v>38</v>
      </c>
      <c r="B24" s="2" t="s">
        <v>39</v>
      </c>
      <c r="C24" s="17">
        <v>63988</v>
      </c>
      <c r="D24" s="17">
        <v>145333</v>
      </c>
      <c r="E24" s="32">
        <v>195593</v>
      </c>
      <c r="F24" s="33">
        <v>244266</v>
      </c>
      <c r="G24" s="17">
        <v>243974</v>
      </c>
      <c r="H24" s="34">
        <v>243974</v>
      </c>
      <c r="I24" s="19">
        <v>255929</v>
      </c>
      <c r="J24" s="17">
        <v>267702</v>
      </c>
      <c r="K24" s="32">
        <v>279749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325479157</v>
      </c>
      <c r="D25" s="49">
        <f t="shared" ref="D25:K25" si="4">+D5+D9+D15+D19+D24</f>
        <v>315826231</v>
      </c>
      <c r="E25" s="50">
        <f t="shared" si="4"/>
        <v>342332692</v>
      </c>
      <c r="F25" s="51">
        <f t="shared" si="4"/>
        <v>448237254</v>
      </c>
      <c r="G25" s="49">
        <f t="shared" si="4"/>
        <v>408333645</v>
      </c>
      <c r="H25" s="52">
        <f t="shared" si="4"/>
        <v>408333645</v>
      </c>
      <c r="I25" s="53">
        <f t="shared" si="4"/>
        <v>485883281</v>
      </c>
      <c r="J25" s="49">
        <f t="shared" si="4"/>
        <v>525891249</v>
      </c>
      <c r="K25" s="50">
        <f t="shared" si="4"/>
        <v>567703395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90858907</v>
      </c>
      <c r="D28" s="17">
        <f t="shared" si="5"/>
        <v>108971826</v>
      </c>
      <c r="E28" s="18">
        <f t="shared" si="5"/>
        <v>170865318</v>
      </c>
      <c r="F28" s="19">
        <f t="shared" si="5"/>
        <v>117982217</v>
      </c>
      <c r="G28" s="17">
        <f t="shared" si="5"/>
        <v>118053955</v>
      </c>
      <c r="H28" s="20">
        <f t="shared" si="5"/>
        <v>118053955</v>
      </c>
      <c r="I28" s="21">
        <f t="shared" si="5"/>
        <v>111159070</v>
      </c>
      <c r="J28" s="17">
        <f t="shared" si="5"/>
        <v>113927734</v>
      </c>
      <c r="K28" s="20">
        <f t="shared" si="5"/>
        <v>117806799</v>
      </c>
    </row>
    <row r="29" spans="1:11" ht="13.5" x14ac:dyDescent="0.25">
      <c r="A29" s="3" t="s">
        <v>20</v>
      </c>
      <c r="B29" s="2" t="s">
        <v>19</v>
      </c>
      <c r="C29" s="22">
        <v>20219836</v>
      </c>
      <c r="D29" s="22">
        <v>19322711</v>
      </c>
      <c r="E29" s="23">
        <v>20756010</v>
      </c>
      <c r="F29" s="24">
        <v>22535895</v>
      </c>
      <c r="G29" s="22">
        <v>14964656</v>
      </c>
      <c r="H29" s="25">
        <v>14964656</v>
      </c>
      <c r="I29" s="26">
        <v>22898522</v>
      </c>
      <c r="J29" s="22">
        <v>23427313</v>
      </c>
      <c r="K29" s="23">
        <v>24097923</v>
      </c>
    </row>
    <row r="30" spans="1:11" ht="13.5" x14ac:dyDescent="0.25">
      <c r="A30" s="3" t="s">
        <v>21</v>
      </c>
      <c r="B30" s="2" t="s">
        <v>19</v>
      </c>
      <c r="C30" s="27">
        <v>69553986</v>
      </c>
      <c r="D30" s="27">
        <v>88555696</v>
      </c>
      <c r="E30" s="28">
        <v>149065334</v>
      </c>
      <c r="F30" s="29">
        <v>94099778</v>
      </c>
      <c r="G30" s="27">
        <v>102401524</v>
      </c>
      <c r="H30" s="30">
        <v>102401524</v>
      </c>
      <c r="I30" s="31">
        <v>86667723</v>
      </c>
      <c r="J30" s="27">
        <v>88867805</v>
      </c>
      <c r="K30" s="28">
        <v>92035321</v>
      </c>
    </row>
    <row r="31" spans="1:11" ht="13.5" x14ac:dyDescent="0.25">
      <c r="A31" s="3" t="s">
        <v>22</v>
      </c>
      <c r="B31" s="2" t="s">
        <v>19</v>
      </c>
      <c r="C31" s="22">
        <v>1085085</v>
      </c>
      <c r="D31" s="22">
        <v>1093419</v>
      </c>
      <c r="E31" s="23">
        <v>1043974</v>
      </c>
      <c r="F31" s="24">
        <v>1346544</v>
      </c>
      <c r="G31" s="22">
        <v>687775</v>
      </c>
      <c r="H31" s="25">
        <v>687775</v>
      </c>
      <c r="I31" s="26">
        <v>1592825</v>
      </c>
      <c r="J31" s="22">
        <v>1632616</v>
      </c>
      <c r="K31" s="23">
        <v>1673555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9932078</v>
      </c>
      <c r="D32" s="17">
        <f t="shared" si="6"/>
        <v>22258978</v>
      </c>
      <c r="E32" s="32">
        <f t="shared" si="6"/>
        <v>14654942</v>
      </c>
      <c r="F32" s="33">
        <f t="shared" si="6"/>
        <v>24914458</v>
      </c>
      <c r="G32" s="17">
        <f t="shared" si="6"/>
        <v>21023525</v>
      </c>
      <c r="H32" s="34">
        <f t="shared" si="6"/>
        <v>21023525</v>
      </c>
      <c r="I32" s="19">
        <f t="shared" si="6"/>
        <v>31705862</v>
      </c>
      <c r="J32" s="17">
        <f t="shared" si="6"/>
        <v>32228522</v>
      </c>
      <c r="K32" s="32">
        <f t="shared" si="6"/>
        <v>32833733</v>
      </c>
    </row>
    <row r="33" spans="1:11" ht="13.5" x14ac:dyDescent="0.25">
      <c r="A33" s="3" t="s">
        <v>24</v>
      </c>
      <c r="B33" s="2" t="s">
        <v>19</v>
      </c>
      <c r="C33" s="22">
        <v>4934013</v>
      </c>
      <c r="D33" s="22">
        <v>5693900</v>
      </c>
      <c r="E33" s="23">
        <v>4787141</v>
      </c>
      <c r="F33" s="24">
        <v>7378062</v>
      </c>
      <c r="G33" s="22">
        <v>4459123</v>
      </c>
      <c r="H33" s="25">
        <v>4459123</v>
      </c>
      <c r="I33" s="26">
        <v>11734079</v>
      </c>
      <c r="J33" s="22">
        <v>12013305</v>
      </c>
      <c r="K33" s="23">
        <v>12342407</v>
      </c>
    </row>
    <row r="34" spans="1:11" ht="13.5" x14ac:dyDescent="0.25">
      <c r="A34" s="3" t="s">
        <v>25</v>
      </c>
      <c r="B34" s="2" t="s">
        <v>19</v>
      </c>
      <c r="C34" s="22">
        <v>2122486</v>
      </c>
      <c r="D34" s="22">
        <v>12240680</v>
      </c>
      <c r="E34" s="23">
        <v>7411335</v>
      </c>
      <c r="F34" s="24">
        <v>14213213</v>
      </c>
      <c r="G34" s="22">
        <v>13935681</v>
      </c>
      <c r="H34" s="25">
        <v>13935681</v>
      </c>
      <c r="I34" s="26">
        <v>13928353</v>
      </c>
      <c r="J34" s="22">
        <v>14025648</v>
      </c>
      <c r="K34" s="23">
        <v>14126820</v>
      </c>
    </row>
    <row r="35" spans="1:11" ht="13.5" x14ac:dyDescent="0.25">
      <c r="A35" s="3" t="s">
        <v>26</v>
      </c>
      <c r="B35" s="2" t="s">
        <v>19</v>
      </c>
      <c r="C35" s="22">
        <v>2875579</v>
      </c>
      <c r="D35" s="22">
        <v>3199305</v>
      </c>
      <c r="E35" s="23">
        <v>2456466</v>
      </c>
      <c r="F35" s="24">
        <v>3323183</v>
      </c>
      <c r="G35" s="22">
        <v>2628721</v>
      </c>
      <c r="H35" s="25">
        <v>2628721</v>
      </c>
      <c r="I35" s="26">
        <v>6043430</v>
      </c>
      <c r="J35" s="22">
        <v>6189569</v>
      </c>
      <c r="K35" s="23">
        <v>6364506</v>
      </c>
    </row>
    <row r="36" spans="1:11" ht="13.5" x14ac:dyDescent="0.25">
      <c r="A36" s="3" t="s">
        <v>27</v>
      </c>
      <c r="B36" s="2" t="s">
        <v>19</v>
      </c>
      <c r="C36" s="22"/>
      <c r="D36" s="22">
        <v>1125093</v>
      </c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14690845</v>
      </c>
      <c r="D38" s="17">
        <f t="shared" si="7"/>
        <v>22634272</v>
      </c>
      <c r="E38" s="32">
        <f t="shared" si="7"/>
        <v>21046003</v>
      </c>
      <c r="F38" s="33">
        <f t="shared" si="7"/>
        <v>23396019</v>
      </c>
      <c r="G38" s="17">
        <f t="shared" si="7"/>
        <v>15321038</v>
      </c>
      <c r="H38" s="34">
        <f t="shared" si="7"/>
        <v>15321038</v>
      </c>
      <c r="I38" s="19">
        <f t="shared" si="7"/>
        <v>19657429</v>
      </c>
      <c r="J38" s="17">
        <f t="shared" si="7"/>
        <v>20143836</v>
      </c>
      <c r="K38" s="32">
        <f t="shared" si="7"/>
        <v>20663537</v>
      </c>
    </row>
    <row r="39" spans="1:11" ht="13.5" x14ac:dyDescent="0.25">
      <c r="A39" s="3" t="s">
        <v>30</v>
      </c>
      <c r="B39" s="2" t="s">
        <v>19</v>
      </c>
      <c r="C39" s="22">
        <v>1394220</v>
      </c>
      <c r="D39" s="22">
        <v>4394791</v>
      </c>
      <c r="E39" s="23">
        <v>2437051</v>
      </c>
      <c r="F39" s="24">
        <v>1629126</v>
      </c>
      <c r="G39" s="22">
        <v>354470</v>
      </c>
      <c r="H39" s="25">
        <v>354470</v>
      </c>
      <c r="I39" s="26">
        <v>5572929</v>
      </c>
      <c r="J39" s="22">
        <v>5712252</v>
      </c>
      <c r="K39" s="23">
        <v>5855076</v>
      </c>
    </row>
    <row r="40" spans="1:11" ht="13.5" x14ac:dyDescent="0.25">
      <c r="A40" s="3" t="s">
        <v>31</v>
      </c>
      <c r="B40" s="2" t="s">
        <v>19</v>
      </c>
      <c r="C40" s="22">
        <v>13296625</v>
      </c>
      <c r="D40" s="22">
        <v>18239481</v>
      </c>
      <c r="E40" s="23">
        <v>18608952</v>
      </c>
      <c r="F40" s="24">
        <v>21766893</v>
      </c>
      <c r="G40" s="22">
        <v>14966568</v>
      </c>
      <c r="H40" s="25">
        <v>14966568</v>
      </c>
      <c r="I40" s="26">
        <v>14084500</v>
      </c>
      <c r="J40" s="22">
        <v>14431584</v>
      </c>
      <c r="K40" s="23">
        <v>14808461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153040487</v>
      </c>
      <c r="D42" s="17">
        <f t="shared" si="8"/>
        <v>236470873</v>
      </c>
      <c r="E42" s="32">
        <f t="shared" si="8"/>
        <v>207468047</v>
      </c>
      <c r="F42" s="33">
        <f t="shared" si="8"/>
        <v>337749679</v>
      </c>
      <c r="G42" s="17">
        <f t="shared" si="8"/>
        <v>282515764</v>
      </c>
      <c r="H42" s="34">
        <f t="shared" si="8"/>
        <v>282515764</v>
      </c>
      <c r="I42" s="19">
        <f t="shared" si="8"/>
        <v>292195624</v>
      </c>
      <c r="J42" s="17">
        <f t="shared" si="8"/>
        <v>302835820</v>
      </c>
      <c r="K42" s="32">
        <f t="shared" si="8"/>
        <v>322306195</v>
      </c>
    </row>
    <row r="43" spans="1:11" ht="13.5" x14ac:dyDescent="0.25">
      <c r="A43" s="3" t="s">
        <v>34</v>
      </c>
      <c r="B43" s="2" t="s">
        <v>19</v>
      </c>
      <c r="C43" s="22">
        <v>89095926</v>
      </c>
      <c r="D43" s="22">
        <v>125765247</v>
      </c>
      <c r="E43" s="23">
        <v>123114459</v>
      </c>
      <c r="F43" s="24">
        <v>179984542</v>
      </c>
      <c r="G43" s="22">
        <v>150817972</v>
      </c>
      <c r="H43" s="25">
        <v>150817972</v>
      </c>
      <c r="I43" s="26">
        <v>155332772</v>
      </c>
      <c r="J43" s="22">
        <v>164476874</v>
      </c>
      <c r="K43" s="23">
        <v>181218796</v>
      </c>
    </row>
    <row r="44" spans="1:11" ht="13.5" x14ac:dyDescent="0.25">
      <c r="A44" s="3" t="s">
        <v>35</v>
      </c>
      <c r="B44" s="2" t="s">
        <v>19</v>
      </c>
      <c r="C44" s="22">
        <v>46593371</v>
      </c>
      <c r="D44" s="22">
        <v>60073091</v>
      </c>
      <c r="E44" s="23">
        <v>55997904</v>
      </c>
      <c r="F44" s="24">
        <v>88111415</v>
      </c>
      <c r="G44" s="22">
        <v>70330934</v>
      </c>
      <c r="H44" s="25">
        <v>70330934</v>
      </c>
      <c r="I44" s="26">
        <v>74971599</v>
      </c>
      <c r="J44" s="22">
        <v>76123995</v>
      </c>
      <c r="K44" s="23">
        <v>78448157</v>
      </c>
    </row>
    <row r="45" spans="1:11" ht="13.5" x14ac:dyDescent="0.25">
      <c r="A45" s="3" t="s">
        <v>36</v>
      </c>
      <c r="B45" s="2" t="s">
        <v>19</v>
      </c>
      <c r="C45" s="27">
        <v>9588701</v>
      </c>
      <c r="D45" s="27">
        <v>16424933</v>
      </c>
      <c r="E45" s="28">
        <v>14588377</v>
      </c>
      <c r="F45" s="29">
        <v>27363983</v>
      </c>
      <c r="G45" s="27">
        <v>20922106</v>
      </c>
      <c r="H45" s="30">
        <v>20922106</v>
      </c>
      <c r="I45" s="31">
        <v>21241443</v>
      </c>
      <c r="J45" s="27">
        <v>21385853</v>
      </c>
      <c r="K45" s="28">
        <v>21541319</v>
      </c>
    </row>
    <row r="46" spans="1:11" ht="13.5" x14ac:dyDescent="0.25">
      <c r="A46" s="3" t="s">
        <v>37</v>
      </c>
      <c r="B46" s="2" t="s">
        <v>19</v>
      </c>
      <c r="C46" s="22">
        <v>7762489</v>
      </c>
      <c r="D46" s="22">
        <v>34207602</v>
      </c>
      <c r="E46" s="23">
        <v>13767307</v>
      </c>
      <c r="F46" s="24">
        <v>42289739</v>
      </c>
      <c r="G46" s="22">
        <v>40444752</v>
      </c>
      <c r="H46" s="25">
        <v>40444752</v>
      </c>
      <c r="I46" s="26">
        <v>40649810</v>
      </c>
      <c r="J46" s="22">
        <v>40849098</v>
      </c>
      <c r="K46" s="23">
        <v>41097923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>
        <v>58904</v>
      </c>
      <c r="F47" s="33">
        <v>80988</v>
      </c>
      <c r="G47" s="17">
        <v>40164</v>
      </c>
      <c r="H47" s="34">
        <v>40164</v>
      </c>
      <c r="I47" s="19">
        <v>40164</v>
      </c>
      <c r="J47" s="17">
        <v>40164</v>
      </c>
      <c r="K47" s="32">
        <v>40164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268522317</v>
      </c>
      <c r="D48" s="49">
        <f t="shared" si="9"/>
        <v>390335949</v>
      </c>
      <c r="E48" s="50">
        <f t="shared" si="9"/>
        <v>414093214</v>
      </c>
      <c r="F48" s="51">
        <f t="shared" si="9"/>
        <v>504123361</v>
      </c>
      <c r="G48" s="49">
        <f t="shared" si="9"/>
        <v>436954446</v>
      </c>
      <c r="H48" s="52">
        <f t="shared" si="9"/>
        <v>436954446</v>
      </c>
      <c r="I48" s="53">
        <f t="shared" si="9"/>
        <v>454758149</v>
      </c>
      <c r="J48" s="49">
        <f t="shared" si="9"/>
        <v>469176076</v>
      </c>
      <c r="K48" s="50">
        <f t="shared" si="9"/>
        <v>493650428</v>
      </c>
    </row>
    <row r="49" spans="1:11" ht="13.5" x14ac:dyDescent="0.25">
      <c r="A49" s="9" t="s">
        <v>77</v>
      </c>
      <c r="B49" s="10"/>
      <c r="C49" s="54">
        <f>+C25-C48</f>
        <v>56956840</v>
      </c>
      <c r="D49" s="54">
        <f t="shared" ref="D49:K49" si="10">+D25-D48</f>
        <v>-74509718</v>
      </c>
      <c r="E49" s="55">
        <f t="shared" si="10"/>
        <v>-71760522</v>
      </c>
      <c r="F49" s="56">
        <f t="shared" si="10"/>
        <v>-55886107</v>
      </c>
      <c r="G49" s="54">
        <f t="shared" si="10"/>
        <v>-28620801</v>
      </c>
      <c r="H49" s="57">
        <f t="shared" si="10"/>
        <v>-28620801</v>
      </c>
      <c r="I49" s="58">
        <f t="shared" si="10"/>
        <v>31125132</v>
      </c>
      <c r="J49" s="54">
        <f t="shared" si="10"/>
        <v>56715173</v>
      </c>
      <c r="K49" s="55">
        <f t="shared" si="10"/>
        <v>74052967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49246819</v>
      </c>
      <c r="D5" s="17">
        <f t="shared" ref="D5:K5" si="0">SUM(D6:D8)</f>
        <v>60401062</v>
      </c>
      <c r="E5" s="18">
        <f t="shared" si="0"/>
        <v>61976650</v>
      </c>
      <c r="F5" s="19">
        <f t="shared" si="0"/>
        <v>67496314</v>
      </c>
      <c r="G5" s="17">
        <f t="shared" si="0"/>
        <v>66955314</v>
      </c>
      <c r="H5" s="20">
        <f t="shared" si="0"/>
        <v>66955314</v>
      </c>
      <c r="I5" s="21">
        <f t="shared" si="0"/>
        <v>68890305</v>
      </c>
      <c r="J5" s="17">
        <f t="shared" si="0"/>
        <v>70461134</v>
      </c>
      <c r="K5" s="20">
        <f t="shared" si="0"/>
        <v>71529995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49246819</v>
      </c>
      <c r="D7" s="27">
        <v>60401062</v>
      </c>
      <c r="E7" s="28">
        <v>61976650</v>
      </c>
      <c r="F7" s="29">
        <v>67496314</v>
      </c>
      <c r="G7" s="27">
        <v>66955314</v>
      </c>
      <c r="H7" s="30">
        <v>66955314</v>
      </c>
      <c r="I7" s="31">
        <v>68890305</v>
      </c>
      <c r="J7" s="27">
        <v>70461134</v>
      </c>
      <c r="K7" s="28">
        <v>71529995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1262899</v>
      </c>
      <c r="D9" s="17">
        <f t="shared" ref="D9:K9" si="1">SUM(D10:D14)</f>
        <v>805355</v>
      </c>
      <c r="E9" s="32">
        <f t="shared" si="1"/>
        <v>1009458</v>
      </c>
      <c r="F9" s="33">
        <f t="shared" si="1"/>
        <v>1054130</v>
      </c>
      <c r="G9" s="17">
        <f t="shared" si="1"/>
        <v>1054130</v>
      </c>
      <c r="H9" s="34">
        <f t="shared" si="1"/>
        <v>1054130</v>
      </c>
      <c r="I9" s="19">
        <f t="shared" si="1"/>
        <v>1092583</v>
      </c>
      <c r="J9" s="17">
        <f t="shared" si="1"/>
        <v>1234701</v>
      </c>
      <c r="K9" s="32">
        <f t="shared" si="1"/>
        <v>1347823</v>
      </c>
    </row>
    <row r="10" spans="1:11" ht="13.5" x14ac:dyDescent="0.25">
      <c r="A10" s="3" t="s">
        <v>24</v>
      </c>
      <c r="B10" s="2" t="s">
        <v>19</v>
      </c>
      <c r="C10" s="22">
        <v>1260882</v>
      </c>
      <c r="D10" s="22">
        <v>800277</v>
      </c>
      <c r="E10" s="23">
        <v>1000348</v>
      </c>
      <c r="F10" s="24">
        <v>1045462</v>
      </c>
      <c r="G10" s="22">
        <v>1045462</v>
      </c>
      <c r="H10" s="25">
        <v>1045462</v>
      </c>
      <c r="I10" s="26">
        <v>1092583</v>
      </c>
      <c r="J10" s="22">
        <v>1234701</v>
      </c>
      <c r="K10" s="23">
        <v>1347823</v>
      </c>
    </row>
    <row r="11" spans="1:11" ht="13.5" x14ac:dyDescent="0.25">
      <c r="A11" s="3" t="s">
        <v>25</v>
      </c>
      <c r="B11" s="2" t="s">
        <v>19</v>
      </c>
      <c r="C11" s="22">
        <v>2017</v>
      </c>
      <c r="D11" s="22">
        <v>5078</v>
      </c>
      <c r="E11" s="23">
        <v>9110</v>
      </c>
      <c r="F11" s="24">
        <v>8668</v>
      </c>
      <c r="G11" s="22">
        <v>8668</v>
      </c>
      <c r="H11" s="25">
        <v>8668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1138145</v>
      </c>
      <c r="D15" s="17">
        <f t="shared" ref="D15:K15" si="2">SUM(D16:D18)</f>
        <v>688309</v>
      </c>
      <c r="E15" s="32">
        <f t="shared" si="2"/>
        <v>820702</v>
      </c>
      <c r="F15" s="33">
        <f t="shared" si="2"/>
        <v>960260</v>
      </c>
      <c r="G15" s="17">
        <f t="shared" si="2"/>
        <v>960260</v>
      </c>
      <c r="H15" s="34">
        <f t="shared" si="2"/>
        <v>960260</v>
      </c>
      <c r="I15" s="19">
        <f t="shared" si="2"/>
        <v>1215204</v>
      </c>
      <c r="J15" s="17">
        <f t="shared" si="2"/>
        <v>15903</v>
      </c>
      <c r="K15" s="32">
        <f t="shared" si="2"/>
        <v>16619</v>
      </c>
    </row>
    <row r="16" spans="1:11" ht="13.5" x14ac:dyDescent="0.25">
      <c r="A16" s="3" t="s">
        <v>30</v>
      </c>
      <c r="B16" s="2" t="s">
        <v>19</v>
      </c>
      <c r="C16" s="22">
        <v>1125850</v>
      </c>
      <c r="D16" s="22">
        <v>683186</v>
      </c>
      <c r="E16" s="23">
        <v>820467</v>
      </c>
      <c r="F16" s="24"/>
      <c r="G16" s="22"/>
      <c r="H16" s="25"/>
      <c r="I16" s="26">
        <v>1200000</v>
      </c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12295</v>
      </c>
      <c r="D17" s="22">
        <v>5123</v>
      </c>
      <c r="E17" s="23">
        <v>235</v>
      </c>
      <c r="F17" s="24">
        <v>960260</v>
      </c>
      <c r="G17" s="22">
        <v>960260</v>
      </c>
      <c r="H17" s="25">
        <v>960260</v>
      </c>
      <c r="I17" s="26">
        <v>15204</v>
      </c>
      <c r="J17" s="22">
        <v>15903</v>
      </c>
      <c r="K17" s="23">
        <v>16619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33130873</v>
      </c>
      <c r="D19" s="17">
        <f t="shared" ref="D19:K19" si="3">SUM(D20:D23)</f>
        <v>18161389</v>
      </c>
      <c r="E19" s="32">
        <f t="shared" si="3"/>
        <v>20085880</v>
      </c>
      <c r="F19" s="33">
        <f t="shared" si="3"/>
        <v>21870817</v>
      </c>
      <c r="G19" s="17">
        <f t="shared" si="3"/>
        <v>21870817</v>
      </c>
      <c r="H19" s="34">
        <f t="shared" si="3"/>
        <v>21870817</v>
      </c>
      <c r="I19" s="19">
        <f t="shared" si="3"/>
        <v>21379648</v>
      </c>
      <c r="J19" s="17">
        <f t="shared" si="3"/>
        <v>24345568</v>
      </c>
      <c r="K19" s="32">
        <f t="shared" si="3"/>
        <v>26174473</v>
      </c>
    </row>
    <row r="20" spans="1:11" ht="13.5" x14ac:dyDescent="0.25">
      <c r="A20" s="3" t="s">
        <v>34</v>
      </c>
      <c r="B20" s="2" t="s">
        <v>19</v>
      </c>
      <c r="C20" s="22">
        <v>11295936</v>
      </c>
      <c r="D20" s="22">
        <v>5376084</v>
      </c>
      <c r="E20" s="23">
        <v>8868725</v>
      </c>
      <c r="F20" s="24">
        <v>7596346</v>
      </c>
      <c r="G20" s="22">
        <v>7596346</v>
      </c>
      <c r="H20" s="25">
        <v>7596346</v>
      </c>
      <c r="I20" s="26">
        <v>12203186</v>
      </c>
      <c r="J20" s="22">
        <v>14746988</v>
      </c>
      <c r="K20" s="23">
        <v>16143959</v>
      </c>
    </row>
    <row r="21" spans="1:11" ht="13.5" x14ac:dyDescent="0.25">
      <c r="A21" s="3" t="s">
        <v>35</v>
      </c>
      <c r="B21" s="2" t="s">
        <v>19</v>
      </c>
      <c r="C21" s="22">
        <v>18127825</v>
      </c>
      <c r="D21" s="22">
        <v>8271478</v>
      </c>
      <c r="E21" s="23">
        <v>6140229</v>
      </c>
      <c r="F21" s="24">
        <v>9518491</v>
      </c>
      <c r="G21" s="22">
        <v>9518491</v>
      </c>
      <c r="H21" s="25">
        <v>9518491</v>
      </c>
      <c r="I21" s="26">
        <v>5100112</v>
      </c>
      <c r="J21" s="22">
        <v>5334718</v>
      </c>
      <c r="K21" s="23">
        <v>5574779</v>
      </c>
    </row>
    <row r="22" spans="1:11" ht="13.5" x14ac:dyDescent="0.25">
      <c r="A22" s="3" t="s">
        <v>36</v>
      </c>
      <c r="B22" s="2" t="s">
        <v>19</v>
      </c>
      <c r="C22" s="27">
        <v>1878752</v>
      </c>
      <c r="D22" s="27">
        <v>2068915</v>
      </c>
      <c r="E22" s="28">
        <v>2387321</v>
      </c>
      <c r="F22" s="29">
        <v>2460894</v>
      </c>
      <c r="G22" s="27">
        <v>2460894</v>
      </c>
      <c r="H22" s="30">
        <v>2460894</v>
      </c>
      <c r="I22" s="31">
        <v>1935127</v>
      </c>
      <c r="J22" s="27">
        <v>2024143</v>
      </c>
      <c r="K22" s="28">
        <v>2115229</v>
      </c>
    </row>
    <row r="23" spans="1:11" ht="13.5" x14ac:dyDescent="0.25">
      <c r="A23" s="3" t="s">
        <v>37</v>
      </c>
      <c r="B23" s="2" t="s">
        <v>19</v>
      </c>
      <c r="C23" s="22">
        <v>1828360</v>
      </c>
      <c r="D23" s="22">
        <v>2444912</v>
      </c>
      <c r="E23" s="23">
        <v>2689605</v>
      </c>
      <c r="F23" s="24">
        <v>2295086</v>
      </c>
      <c r="G23" s="22">
        <v>2295086</v>
      </c>
      <c r="H23" s="25">
        <v>2295086</v>
      </c>
      <c r="I23" s="26">
        <v>2141223</v>
      </c>
      <c r="J23" s="22">
        <v>2239719</v>
      </c>
      <c r="K23" s="23">
        <v>2340506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84778736</v>
      </c>
      <c r="D25" s="49">
        <f t="shared" ref="D25:K25" si="4">+D5+D9+D15+D19+D24</f>
        <v>80056115</v>
      </c>
      <c r="E25" s="50">
        <f t="shared" si="4"/>
        <v>83892690</v>
      </c>
      <c r="F25" s="51">
        <f t="shared" si="4"/>
        <v>91381521</v>
      </c>
      <c r="G25" s="49">
        <f t="shared" si="4"/>
        <v>90840521</v>
      </c>
      <c r="H25" s="52">
        <f t="shared" si="4"/>
        <v>90840521</v>
      </c>
      <c r="I25" s="53">
        <f t="shared" si="4"/>
        <v>92577740</v>
      </c>
      <c r="J25" s="49">
        <f t="shared" si="4"/>
        <v>96057306</v>
      </c>
      <c r="K25" s="50">
        <f t="shared" si="4"/>
        <v>99068910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57221195</v>
      </c>
      <c r="D28" s="17">
        <f t="shared" si="5"/>
        <v>86355537</v>
      </c>
      <c r="E28" s="18">
        <f t="shared" si="5"/>
        <v>63949605</v>
      </c>
      <c r="F28" s="19">
        <f t="shared" si="5"/>
        <v>71949455</v>
      </c>
      <c r="G28" s="17">
        <f t="shared" si="5"/>
        <v>71949455</v>
      </c>
      <c r="H28" s="20">
        <f t="shared" si="5"/>
        <v>71949455</v>
      </c>
      <c r="I28" s="21">
        <f t="shared" si="5"/>
        <v>61277037</v>
      </c>
      <c r="J28" s="17">
        <f t="shared" si="5"/>
        <v>63303347</v>
      </c>
      <c r="K28" s="20">
        <f t="shared" si="5"/>
        <v>65021899</v>
      </c>
    </row>
    <row r="29" spans="1:11" ht="13.5" x14ac:dyDescent="0.25">
      <c r="A29" s="3" t="s">
        <v>20</v>
      </c>
      <c r="B29" s="2" t="s">
        <v>19</v>
      </c>
      <c r="C29" s="22">
        <v>7226898</v>
      </c>
      <c r="D29" s="22">
        <v>9482270</v>
      </c>
      <c r="E29" s="23">
        <v>9519438</v>
      </c>
      <c r="F29" s="24">
        <v>10529467</v>
      </c>
      <c r="G29" s="22">
        <v>10529467</v>
      </c>
      <c r="H29" s="25">
        <v>10529467</v>
      </c>
      <c r="I29" s="26">
        <v>10595550</v>
      </c>
      <c r="J29" s="22">
        <v>11060597</v>
      </c>
      <c r="K29" s="23">
        <v>11513722</v>
      </c>
    </row>
    <row r="30" spans="1:11" ht="13.5" x14ac:dyDescent="0.25">
      <c r="A30" s="3" t="s">
        <v>21</v>
      </c>
      <c r="B30" s="2" t="s">
        <v>19</v>
      </c>
      <c r="C30" s="27">
        <v>49994297</v>
      </c>
      <c r="D30" s="27">
        <v>76873267</v>
      </c>
      <c r="E30" s="28">
        <v>54430167</v>
      </c>
      <c r="F30" s="29">
        <v>61419988</v>
      </c>
      <c r="G30" s="27">
        <v>61419988</v>
      </c>
      <c r="H30" s="30">
        <v>61419988</v>
      </c>
      <c r="I30" s="31">
        <v>50681487</v>
      </c>
      <c r="J30" s="27">
        <v>52242750</v>
      </c>
      <c r="K30" s="28">
        <v>53508177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0</v>
      </c>
      <c r="D32" s="17">
        <f t="shared" si="6"/>
        <v>189468</v>
      </c>
      <c r="E32" s="32">
        <f t="shared" si="6"/>
        <v>381933</v>
      </c>
      <c r="F32" s="33">
        <f t="shared" si="6"/>
        <v>169928</v>
      </c>
      <c r="G32" s="17">
        <f t="shared" si="6"/>
        <v>169928</v>
      </c>
      <c r="H32" s="34">
        <f t="shared" si="6"/>
        <v>169928</v>
      </c>
      <c r="I32" s="19">
        <f t="shared" si="6"/>
        <v>1190000</v>
      </c>
      <c r="J32" s="17">
        <f t="shared" si="6"/>
        <v>104600</v>
      </c>
      <c r="K32" s="32">
        <f t="shared" si="6"/>
        <v>1300753</v>
      </c>
    </row>
    <row r="33" spans="1:11" ht="13.5" x14ac:dyDescent="0.25">
      <c r="A33" s="3" t="s">
        <v>24</v>
      </c>
      <c r="B33" s="2" t="s">
        <v>19</v>
      </c>
      <c r="C33" s="22"/>
      <c r="D33" s="22">
        <v>189468</v>
      </c>
      <c r="E33" s="23">
        <v>381933</v>
      </c>
      <c r="F33" s="24">
        <v>169928</v>
      </c>
      <c r="G33" s="22">
        <v>169928</v>
      </c>
      <c r="H33" s="25">
        <v>169928</v>
      </c>
      <c r="I33" s="26">
        <v>1190000</v>
      </c>
      <c r="J33" s="22">
        <v>104600</v>
      </c>
      <c r="K33" s="23">
        <v>1300753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7126656</v>
      </c>
      <c r="D38" s="17">
        <f t="shared" si="7"/>
        <v>7392760</v>
      </c>
      <c r="E38" s="32">
        <f t="shared" si="7"/>
        <v>6303459</v>
      </c>
      <c r="F38" s="33">
        <f t="shared" si="7"/>
        <v>7897452</v>
      </c>
      <c r="G38" s="17">
        <f t="shared" si="7"/>
        <v>7897452</v>
      </c>
      <c r="H38" s="34">
        <f t="shared" si="7"/>
        <v>7897452</v>
      </c>
      <c r="I38" s="19">
        <f t="shared" si="7"/>
        <v>6765703</v>
      </c>
      <c r="J38" s="17">
        <f t="shared" si="7"/>
        <v>5806499</v>
      </c>
      <c r="K38" s="32">
        <f t="shared" si="7"/>
        <v>6053343</v>
      </c>
    </row>
    <row r="39" spans="1:11" ht="13.5" x14ac:dyDescent="0.25">
      <c r="A39" s="3" t="s">
        <v>30</v>
      </c>
      <c r="B39" s="2" t="s">
        <v>19</v>
      </c>
      <c r="C39" s="22">
        <v>2082760</v>
      </c>
      <c r="D39" s="22">
        <v>2196898</v>
      </c>
      <c r="E39" s="23">
        <v>1661845</v>
      </c>
      <c r="F39" s="24">
        <v>2326420</v>
      </c>
      <c r="G39" s="22">
        <v>2326420</v>
      </c>
      <c r="H39" s="25">
        <v>2326420</v>
      </c>
      <c r="I39" s="26">
        <v>2475869</v>
      </c>
      <c r="J39" s="22">
        <v>1332816</v>
      </c>
      <c r="K39" s="23">
        <v>1391425</v>
      </c>
    </row>
    <row r="40" spans="1:11" ht="13.5" x14ac:dyDescent="0.25">
      <c r="A40" s="3" t="s">
        <v>31</v>
      </c>
      <c r="B40" s="2" t="s">
        <v>19</v>
      </c>
      <c r="C40" s="22">
        <v>5043896</v>
      </c>
      <c r="D40" s="22">
        <v>5195862</v>
      </c>
      <c r="E40" s="23">
        <v>4641614</v>
      </c>
      <c r="F40" s="24">
        <v>5571032</v>
      </c>
      <c r="G40" s="22">
        <v>5571032</v>
      </c>
      <c r="H40" s="25">
        <v>5571032</v>
      </c>
      <c r="I40" s="26">
        <v>4289834</v>
      </c>
      <c r="J40" s="22">
        <v>4473683</v>
      </c>
      <c r="K40" s="23">
        <v>4661918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25969584</v>
      </c>
      <c r="D42" s="17">
        <f t="shared" si="8"/>
        <v>31243307</v>
      </c>
      <c r="E42" s="32">
        <f t="shared" si="8"/>
        <v>39349718</v>
      </c>
      <c r="F42" s="33">
        <f t="shared" si="8"/>
        <v>39081433</v>
      </c>
      <c r="G42" s="17">
        <f t="shared" si="8"/>
        <v>39081433</v>
      </c>
      <c r="H42" s="34">
        <f t="shared" si="8"/>
        <v>39081433</v>
      </c>
      <c r="I42" s="19">
        <f t="shared" si="8"/>
        <v>41058470</v>
      </c>
      <c r="J42" s="17">
        <f t="shared" si="8"/>
        <v>42945092</v>
      </c>
      <c r="K42" s="32">
        <f t="shared" si="8"/>
        <v>44876094</v>
      </c>
    </row>
    <row r="43" spans="1:11" ht="13.5" x14ac:dyDescent="0.25">
      <c r="A43" s="3" t="s">
        <v>34</v>
      </c>
      <c r="B43" s="2" t="s">
        <v>19</v>
      </c>
      <c r="C43" s="22">
        <v>14442371</v>
      </c>
      <c r="D43" s="22">
        <v>16749503</v>
      </c>
      <c r="E43" s="23">
        <v>17999028</v>
      </c>
      <c r="F43" s="24">
        <v>25600537</v>
      </c>
      <c r="G43" s="22">
        <v>25600537</v>
      </c>
      <c r="H43" s="25">
        <v>25600537</v>
      </c>
      <c r="I43" s="26">
        <v>19217743</v>
      </c>
      <c r="J43" s="22">
        <v>20099036</v>
      </c>
      <c r="K43" s="23">
        <v>21001159</v>
      </c>
    </row>
    <row r="44" spans="1:11" ht="13.5" x14ac:dyDescent="0.25">
      <c r="A44" s="3" t="s">
        <v>35</v>
      </c>
      <c r="B44" s="2" t="s">
        <v>19</v>
      </c>
      <c r="C44" s="22">
        <v>3655499</v>
      </c>
      <c r="D44" s="22">
        <v>5220116</v>
      </c>
      <c r="E44" s="23">
        <v>10585130</v>
      </c>
      <c r="F44" s="24">
        <v>5695847</v>
      </c>
      <c r="G44" s="22">
        <v>5695847</v>
      </c>
      <c r="H44" s="25">
        <v>5695847</v>
      </c>
      <c r="I44" s="26">
        <v>11102797</v>
      </c>
      <c r="J44" s="22">
        <v>11613525</v>
      </c>
      <c r="K44" s="23">
        <v>12136163</v>
      </c>
    </row>
    <row r="45" spans="1:11" ht="13.5" x14ac:dyDescent="0.25">
      <c r="A45" s="3" t="s">
        <v>36</v>
      </c>
      <c r="B45" s="2" t="s">
        <v>19</v>
      </c>
      <c r="C45" s="27">
        <v>676766</v>
      </c>
      <c r="D45" s="27">
        <v>963822</v>
      </c>
      <c r="E45" s="28">
        <v>1523290</v>
      </c>
      <c r="F45" s="29">
        <v>238941</v>
      </c>
      <c r="G45" s="27">
        <v>238941</v>
      </c>
      <c r="H45" s="30">
        <v>238941</v>
      </c>
      <c r="I45" s="31">
        <v>1944288</v>
      </c>
      <c r="J45" s="27">
        <v>2033726</v>
      </c>
      <c r="K45" s="28">
        <v>2125244</v>
      </c>
    </row>
    <row r="46" spans="1:11" ht="13.5" x14ac:dyDescent="0.25">
      <c r="A46" s="3" t="s">
        <v>37</v>
      </c>
      <c r="B46" s="2" t="s">
        <v>19</v>
      </c>
      <c r="C46" s="22">
        <v>7194948</v>
      </c>
      <c r="D46" s="22">
        <v>8309866</v>
      </c>
      <c r="E46" s="23">
        <v>9242270</v>
      </c>
      <c r="F46" s="24">
        <v>7546108</v>
      </c>
      <c r="G46" s="22">
        <v>7546108</v>
      </c>
      <c r="H46" s="25">
        <v>7546108</v>
      </c>
      <c r="I46" s="26">
        <v>8793642</v>
      </c>
      <c r="J46" s="22">
        <v>9198805</v>
      </c>
      <c r="K46" s="23">
        <v>9613528</v>
      </c>
    </row>
    <row r="47" spans="1:11" ht="13.5" x14ac:dyDescent="0.25">
      <c r="A47" s="1" t="s">
        <v>38</v>
      </c>
      <c r="B47" s="2" t="s">
        <v>39</v>
      </c>
      <c r="C47" s="17">
        <v>13200</v>
      </c>
      <c r="D47" s="17"/>
      <c r="E47" s="32">
        <v>10500</v>
      </c>
      <c r="F47" s="33">
        <v>246732</v>
      </c>
      <c r="G47" s="17">
        <v>246732</v>
      </c>
      <c r="H47" s="34">
        <v>246732</v>
      </c>
      <c r="I47" s="19">
        <v>11015</v>
      </c>
      <c r="J47" s="17">
        <v>64834</v>
      </c>
      <c r="K47" s="32">
        <v>67752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90330635</v>
      </c>
      <c r="D48" s="49">
        <f t="shared" si="9"/>
        <v>125181072</v>
      </c>
      <c r="E48" s="50">
        <f t="shared" si="9"/>
        <v>109995215</v>
      </c>
      <c r="F48" s="51">
        <f t="shared" si="9"/>
        <v>119345000</v>
      </c>
      <c r="G48" s="49">
        <f t="shared" si="9"/>
        <v>119345000</v>
      </c>
      <c r="H48" s="52">
        <f t="shared" si="9"/>
        <v>119345000</v>
      </c>
      <c r="I48" s="53">
        <f t="shared" si="9"/>
        <v>110302225</v>
      </c>
      <c r="J48" s="49">
        <f t="shared" si="9"/>
        <v>112224372</v>
      </c>
      <c r="K48" s="50">
        <f t="shared" si="9"/>
        <v>117319841</v>
      </c>
    </row>
    <row r="49" spans="1:11" ht="13.5" x14ac:dyDescent="0.25">
      <c r="A49" s="9" t="s">
        <v>77</v>
      </c>
      <c r="B49" s="10"/>
      <c r="C49" s="54">
        <f>+C25-C48</f>
        <v>-5551899</v>
      </c>
      <c r="D49" s="54">
        <f t="shared" ref="D49:K49" si="10">+D25-D48</f>
        <v>-45124957</v>
      </c>
      <c r="E49" s="55">
        <f t="shared" si="10"/>
        <v>-26102525</v>
      </c>
      <c r="F49" s="56">
        <f t="shared" si="10"/>
        <v>-27963479</v>
      </c>
      <c r="G49" s="54">
        <f t="shared" si="10"/>
        <v>-28504479</v>
      </c>
      <c r="H49" s="57">
        <f t="shared" si="10"/>
        <v>-28504479</v>
      </c>
      <c r="I49" s="58">
        <f t="shared" si="10"/>
        <v>-17724485</v>
      </c>
      <c r="J49" s="54">
        <f t="shared" si="10"/>
        <v>-16167066</v>
      </c>
      <c r="K49" s="55">
        <f t="shared" si="10"/>
        <v>-18250931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40475260</v>
      </c>
      <c r="D5" s="17">
        <f t="shared" ref="D5:K5" si="0">SUM(D6:D8)</f>
        <v>39398224</v>
      </c>
      <c r="E5" s="18">
        <f t="shared" si="0"/>
        <v>46624294</v>
      </c>
      <c r="F5" s="19">
        <f t="shared" si="0"/>
        <v>47879905</v>
      </c>
      <c r="G5" s="17">
        <f t="shared" si="0"/>
        <v>48410174</v>
      </c>
      <c r="H5" s="20">
        <f t="shared" si="0"/>
        <v>48410174</v>
      </c>
      <c r="I5" s="21">
        <f t="shared" si="0"/>
        <v>50850994</v>
      </c>
      <c r="J5" s="17">
        <f t="shared" si="0"/>
        <v>53227543</v>
      </c>
      <c r="K5" s="20">
        <f t="shared" si="0"/>
        <v>55594456</v>
      </c>
    </row>
    <row r="6" spans="1:11" ht="13.5" x14ac:dyDescent="0.25">
      <c r="A6" s="3" t="s">
        <v>20</v>
      </c>
      <c r="B6" s="2" t="s">
        <v>19</v>
      </c>
      <c r="C6" s="22">
        <v>2066000</v>
      </c>
      <c r="D6" s="22">
        <v>2295991</v>
      </c>
      <c r="E6" s="23">
        <v>4434718</v>
      </c>
      <c r="F6" s="24">
        <v>3782846</v>
      </c>
      <c r="G6" s="22">
        <v>3782846</v>
      </c>
      <c r="H6" s="25">
        <v>3782846</v>
      </c>
      <c r="I6" s="26">
        <v>4007936</v>
      </c>
      <c r="J6" s="22">
        <v>4201040</v>
      </c>
      <c r="K6" s="23">
        <v>4383463</v>
      </c>
    </row>
    <row r="7" spans="1:11" ht="13.5" x14ac:dyDescent="0.25">
      <c r="A7" s="3" t="s">
        <v>21</v>
      </c>
      <c r="B7" s="2" t="s">
        <v>19</v>
      </c>
      <c r="C7" s="27">
        <v>38409260</v>
      </c>
      <c r="D7" s="27">
        <v>37102233</v>
      </c>
      <c r="E7" s="28">
        <v>42189576</v>
      </c>
      <c r="F7" s="29">
        <v>44097059</v>
      </c>
      <c r="G7" s="27">
        <v>44627328</v>
      </c>
      <c r="H7" s="30">
        <v>44627328</v>
      </c>
      <c r="I7" s="31">
        <v>46843058</v>
      </c>
      <c r="J7" s="27">
        <v>49026503</v>
      </c>
      <c r="K7" s="28">
        <v>51210993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7603169</v>
      </c>
      <c r="D9" s="17">
        <f t="shared" ref="D9:K9" si="1">SUM(D10:D14)</f>
        <v>10694120</v>
      </c>
      <c r="E9" s="32">
        <f t="shared" si="1"/>
        <v>7515366</v>
      </c>
      <c r="F9" s="33">
        <f t="shared" si="1"/>
        <v>12507789</v>
      </c>
      <c r="G9" s="17">
        <f t="shared" si="1"/>
        <v>17695836</v>
      </c>
      <c r="H9" s="34">
        <f t="shared" si="1"/>
        <v>17695836</v>
      </c>
      <c r="I9" s="19">
        <f t="shared" si="1"/>
        <v>21299462</v>
      </c>
      <c r="J9" s="17">
        <f t="shared" si="1"/>
        <v>10065544</v>
      </c>
      <c r="K9" s="32">
        <f t="shared" si="1"/>
        <v>10590935</v>
      </c>
    </row>
    <row r="10" spans="1:11" ht="13.5" x14ac:dyDescent="0.25">
      <c r="A10" s="3" t="s">
        <v>24</v>
      </c>
      <c r="B10" s="2" t="s">
        <v>19</v>
      </c>
      <c r="C10" s="22">
        <v>1279036</v>
      </c>
      <c r="D10" s="22">
        <v>4476973</v>
      </c>
      <c r="E10" s="23">
        <v>1827592</v>
      </c>
      <c r="F10" s="24">
        <v>5883989</v>
      </c>
      <c r="G10" s="22">
        <v>5883989</v>
      </c>
      <c r="H10" s="25">
        <v>5883989</v>
      </c>
      <c r="I10" s="26">
        <v>5955749</v>
      </c>
      <c r="J10" s="22">
        <v>1897777</v>
      </c>
      <c r="K10" s="23">
        <v>2014028</v>
      </c>
    </row>
    <row r="11" spans="1:11" ht="13.5" x14ac:dyDescent="0.25">
      <c r="A11" s="3" t="s">
        <v>25</v>
      </c>
      <c r="B11" s="2" t="s">
        <v>19</v>
      </c>
      <c r="C11" s="22">
        <v>6324133</v>
      </c>
      <c r="D11" s="22">
        <v>6217147</v>
      </c>
      <c r="E11" s="23">
        <v>5687774</v>
      </c>
      <c r="F11" s="24">
        <v>6623800</v>
      </c>
      <c r="G11" s="22">
        <v>11811847</v>
      </c>
      <c r="H11" s="25">
        <v>11811847</v>
      </c>
      <c r="I11" s="26">
        <v>15343713</v>
      </c>
      <c r="J11" s="22">
        <v>8167767</v>
      </c>
      <c r="K11" s="23">
        <v>8576907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6096314</v>
      </c>
      <c r="D15" s="17">
        <f t="shared" ref="D15:K15" si="2">SUM(D16:D18)</f>
        <v>5046843</v>
      </c>
      <c r="E15" s="32">
        <f t="shared" si="2"/>
        <v>5575255</v>
      </c>
      <c r="F15" s="33">
        <f t="shared" si="2"/>
        <v>5288985</v>
      </c>
      <c r="G15" s="17">
        <f t="shared" si="2"/>
        <v>5307797</v>
      </c>
      <c r="H15" s="34">
        <f t="shared" si="2"/>
        <v>5307797</v>
      </c>
      <c r="I15" s="19">
        <f t="shared" si="2"/>
        <v>6533266</v>
      </c>
      <c r="J15" s="17">
        <f t="shared" si="2"/>
        <v>3485835</v>
      </c>
      <c r="K15" s="32">
        <f t="shared" si="2"/>
        <v>3657572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5830031</v>
      </c>
      <c r="D17" s="22">
        <v>4697461</v>
      </c>
      <c r="E17" s="23">
        <v>5487412</v>
      </c>
      <c r="F17" s="24">
        <v>4982788</v>
      </c>
      <c r="G17" s="22">
        <v>4982788</v>
      </c>
      <c r="H17" s="25">
        <v>4982788</v>
      </c>
      <c r="I17" s="26">
        <v>6192332</v>
      </c>
      <c r="J17" s="22">
        <v>3129559</v>
      </c>
      <c r="K17" s="23">
        <v>3285264</v>
      </c>
    </row>
    <row r="18" spans="1:11" ht="13.5" x14ac:dyDescent="0.25">
      <c r="A18" s="3" t="s">
        <v>32</v>
      </c>
      <c r="B18" s="2" t="s">
        <v>19</v>
      </c>
      <c r="C18" s="22">
        <v>266283</v>
      </c>
      <c r="D18" s="22">
        <v>349382</v>
      </c>
      <c r="E18" s="23">
        <v>87843</v>
      </c>
      <c r="F18" s="24">
        <v>306197</v>
      </c>
      <c r="G18" s="22">
        <v>325009</v>
      </c>
      <c r="H18" s="25">
        <v>325009</v>
      </c>
      <c r="I18" s="26">
        <v>340934</v>
      </c>
      <c r="J18" s="22">
        <v>356276</v>
      </c>
      <c r="K18" s="23">
        <v>372308</v>
      </c>
    </row>
    <row r="19" spans="1:11" ht="13.5" x14ac:dyDescent="0.25">
      <c r="A19" s="1" t="s">
        <v>33</v>
      </c>
      <c r="B19" s="2" t="s">
        <v>19</v>
      </c>
      <c r="C19" s="17">
        <f>SUM(C20:C23)</f>
        <v>129431425</v>
      </c>
      <c r="D19" s="17">
        <f t="shared" ref="D19:K19" si="3">SUM(D20:D23)</f>
        <v>104699820</v>
      </c>
      <c r="E19" s="32">
        <f t="shared" si="3"/>
        <v>140577537</v>
      </c>
      <c r="F19" s="33">
        <f t="shared" si="3"/>
        <v>215178219</v>
      </c>
      <c r="G19" s="17">
        <f t="shared" si="3"/>
        <v>215521787</v>
      </c>
      <c r="H19" s="34">
        <f t="shared" si="3"/>
        <v>215521787</v>
      </c>
      <c r="I19" s="19">
        <f t="shared" si="3"/>
        <v>185761289</v>
      </c>
      <c r="J19" s="17">
        <f t="shared" si="3"/>
        <v>108246609</v>
      </c>
      <c r="K19" s="32">
        <f t="shared" si="3"/>
        <v>116222697</v>
      </c>
    </row>
    <row r="20" spans="1:11" ht="13.5" x14ac:dyDescent="0.25">
      <c r="A20" s="3" t="s">
        <v>34</v>
      </c>
      <c r="B20" s="2" t="s">
        <v>19</v>
      </c>
      <c r="C20" s="22">
        <v>30694406</v>
      </c>
      <c r="D20" s="22">
        <v>34949897</v>
      </c>
      <c r="E20" s="23">
        <v>30822417</v>
      </c>
      <c r="F20" s="24">
        <v>40261367</v>
      </c>
      <c r="G20" s="22">
        <v>40604935</v>
      </c>
      <c r="H20" s="25">
        <v>40604935</v>
      </c>
      <c r="I20" s="26">
        <v>48734164</v>
      </c>
      <c r="J20" s="22">
        <v>52175181</v>
      </c>
      <c r="K20" s="23">
        <v>53973380</v>
      </c>
    </row>
    <row r="21" spans="1:11" ht="13.5" x14ac:dyDescent="0.25">
      <c r="A21" s="3" t="s">
        <v>35</v>
      </c>
      <c r="B21" s="2" t="s">
        <v>19</v>
      </c>
      <c r="C21" s="22">
        <v>76250832</v>
      </c>
      <c r="D21" s="22">
        <v>23005939</v>
      </c>
      <c r="E21" s="23">
        <v>86538535</v>
      </c>
      <c r="F21" s="24">
        <v>152114839</v>
      </c>
      <c r="G21" s="22">
        <v>152114839</v>
      </c>
      <c r="H21" s="25">
        <v>152114839</v>
      </c>
      <c r="I21" s="26">
        <v>113060106</v>
      </c>
      <c r="J21" s="22">
        <v>31379774</v>
      </c>
      <c r="K21" s="23">
        <v>36466082</v>
      </c>
    </row>
    <row r="22" spans="1:11" ht="13.5" x14ac:dyDescent="0.25">
      <c r="A22" s="3" t="s">
        <v>36</v>
      </c>
      <c r="B22" s="2" t="s">
        <v>19</v>
      </c>
      <c r="C22" s="27">
        <v>13689428</v>
      </c>
      <c r="D22" s="27">
        <v>37675536</v>
      </c>
      <c r="E22" s="28">
        <v>13125981</v>
      </c>
      <c r="F22" s="29">
        <v>12922908</v>
      </c>
      <c r="G22" s="27">
        <v>12922908</v>
      </c>
      <c r="H22" s="30">
        <v>12922908</v>
      </c>
      <c r="I22" s="31">
        <v>13635137</v>
      </c>
      <c r="J22" s="27">
        <v>14280691</v>
      </c>
      <c r="K22" s="28">
        <v>14910153</v>
      </c>
    </row>
    <row r="23" spans="1:11" ht="13.5" x14ac:dyDescent="0.25">
      <c r="A23" s="3" t="s">
        <v>37</v>
      </c>
      <c r="B23" s="2" t="s">
        <v>19</v>
      </c>
      <c r="C23" s="22">
        <v>8796759</v>
      </c>
      <c r="D23" s="22">
        <v>9068448</v>
      </c>
      <c r="E23" s="23">
        <v>10090604</v>
      </c>
      <c r="F23" s="24">
        <v>9879105</v>
      </c>
      <c r="G23" s="22">
        <v>9879105</v>
      </c>
      <c r="H23" s="25">
        <v>9879105</v>
      </c>
      <c r="I23" s="26">
        <v>10331882</v>
      </c>
      <c r="J23" s="22">
        <v>10410963</v>
      </c>
      <c r="K23" s="23">
        <v>10873082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183606168</v>
      </c>
      <c r="D25" s="49">
        <f t="shared" ref="D25:K25" si="4">+D5+D9+D15+D19+D24</f>
        <v>159839007</v>
      </c>
      <c r="E25" s="50">
        <f t="shared" si="4"/>
        <v>200292452</v>
      </c>
      <c r="F25" s="51">
        <f t="shared" si="4"/>
        <v>280854898</v>
      </c>
      <c r="G25" s="49">
        <f t="shared" si="4"/>
        <v>286935594</v>
      </c>
      <c r="H25" s="52">
        <f t="shared" si="4"/>
        <v>286935594</v>
      </c>
      <c r="I25" s="53">
        <f t="shared" si="4"/>
        <v>264445011</v>
      </c>
      <c r="J25" s="49">
        <f t="shared" si="4"/>
        <v>175025531</v>
      </c>
      <c r="K25" s="50">
        <f t="shared" si="4"/>
        <v>186065660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40393056</v>
      </c>
      <c r="D28" s="17">
        <f t="shared" si="5"/>
        <v>39654333</v>
      </c>
      <c r="E28" s="18">
        <f t="shared" si="5"/>
        <v>48154481</v>
      </c>
      <c r="F28" s="19">
        <f t="shared" si="5"/>
        <v>47107740</v>
      </c>
      <c r="G28" s="17">
        <f t="shared" si="5"/>
        <v>49276792</v>
      </c>
      <c r="H28" s="20">
        <f t="shared" si="5"/>
        <v>49276792</v>
      </c>
      <c r="I28" s="21">
        <f t="shared" si="5"/>
        <v>54785583</v>
      </c>
      <c r="J28" s="17">
        <f t="shared" si="5"/>
        <v>59100510</v>
      </c>
      <c r="K28" s="20">
        <f t="shared" si="5"/>
        <v>62171967</v>
      </c>
    </row>
    <row r="29" spans="1:11" ht="13.5" x14ac:dyDescent="0.25">
      <c r="A29" s="3" t="s">
        <v>20</v>
      </c>
      <c r="B29" s="2" t="s">
        <v>19</v>
      </c>
      <c r="C29" s="22">
        <v>13337750</v>
      </c>
      <c r="D29" s="22">
        <v>14332436</v>
      </c>
      <c r="E29" s="23">
        <v>17365178</v>
      </c>
      <c r="F29" s="24">
        <v>17138155</v>
      </c>
      <c r="G29" s="22">
        <v>18789576</v>
      </c>
      <c r="H29" s="25">
        <v>18789576</v>
      </c>
      <c r="I29" s="26">
        <v>19388912</v>
      </c>
      <c r="J29" s="22">
        <v>20679938</v>
      </c>
      <c r="K29" s="23">
        <v>21714585</v>
      </c>
    </row>
    <row r="30" spans="1:11" ht="13.5" x14ac:dyDescent="0.25">
      <c r="A30" s="3" t="s">
        <v>21</v>
      </c>
      <c r="B30" s="2" t="s">
        <v>19</v>
      </c>
      <c r="C30" s="27">
        <v>25304007</v>
      </c>
      <c r="D30" s="27">
        <v>23323499</v>
      </c>
      <c r="E30" s="28">
        <v>29049561</v>
      </c>
      <c r="F30" s="29">
        <v>28103649</v>
      </c>
      <c r="G30" s="27">
        <v>28621280</v>
      </c>
      <c r="H30" s="30">
        <v>28621280</v>
      </c>
      <c r="I30" s="31">
        <v>32906607</v>
      </c>
      <c r="J30" s="27">
        <v>35802800</v>
      </c>
      <c r="K30" s="28">
        <v>37706199</v>
      </c>
    </row>
    <row r="31" spans="1:11" ht="13.5" x14ac:dyDescent="0.25">
      <c r="A31" s="3" t="s">
        <v>22</v>
      </c>
      <c r="B31" s="2" t="s">
        <v>19</v>
      </c>
      <c r="C31" s="22">
        <v>1751299</v>
      </c>
      <c r="D31" s="22">
        <v>1998398</v>
      </c>
      <c r="E31" s="23">
        <v>1739742</v>
      </c>
      <c r="F31" s="24">
        <v>1865936</v>
      </c>
      <c r="G31" s="22">
        <v>1865936</v>
      </c>
      <c r="H31" s="25">
        <v>1865936</v>
      </c>
      <c r="I31" s="26">
        <v>2490064</v>
      </c>
      <c r="J31" s="22">
        <v>2617772</v>
      </c>
      <c r="K31" s="23">
        <v>2751183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2687892</v>
      </c>
      <c r="D32" s="17">
        <f t="shared" si="6"/>
        <v>4553395</v>
      </c>
      <c r="E32" s="32">
        <f t="shared" si="6"/>
        <v>4682177</v>
      </c>
      <c r="F32" s="33">
        <f t="shared" si="6"/>
        <v>5361739</v>
      </c>
      <c r="G32" s="17">
        <f t="shared" si="6"/>
        <v>5337195</v>
      </c>
      <c r="H32" s="34">
        <f t="shared" si="6"/>
        <v>5337195</v>
      </c>
      <c r="I32" s="19">
        <f t="shared" si="6"/>
        <v>5551593</v>
      </c>
      <c r="J32" s="17">
        <f t="shared" si="6"/>
        <v>5726520</v>
      </c>
      <c r="K32" s="32">
        <f t="shared" si="6"/>
        <v>5918570</v>
      </c>
    </row>
    <row r="33" spans="1:11" ht="13.5" x14ac:dyDescent="0.25">
      <c r="A33" s="3" t="s">
        <v>24</v>
      </c>
      <c r="B33" s="2" t="s">
        <v>19</v>
      </c>
      <c r="C33" s="22">
        <v>2328611</v>
      </c>
      <c r="D33" s="22">
        <v>3034755</v>
      </c>
      <c r="E33" s="23">
        <v>3093659</v>
      </c>
      <c r="F33" s="24">
        <v>3460270</v>
      </c>
      <c r="G33" s="22">
        <v>3381122</v>
      </c>
      <c r="H33" s="25">
        <v>3381122</v>
      </c>
      <c r="I33" s="26">
        <v>3529312</v>
      </c>
      <c r="J33" s="22">
        <v>3678535</v>
      </c>
      <c r="K33" s="23">
        <v>3837906</v>
      </c>
    </row>
    <row r="34" spans="1:11" ht="13.5" x14ac:dyDescent="0.25">
      <c r="A34" s="3" t="s">
        <v>25</v>
      </c>
      <c r="B34" s="2" t="s">
        <v>19</v>
      </c>
      <c r="C34" s="22">
        <v>359281</v>
      </c>
      <c r="D34" s="22">
        <v>1518640</v>
      </c>
      <c r="E34" s="23">
        <v>1588518</v>
      </c>
      <c r="F34" s="24">
        <v>1901469</v>
      </c>
      <c r="G34" s="22">
        <v>1956073</v>
      </c>
      <c r="H34" s="25">
        <v>1956073</v>
      </c>
      <c r="I34" s="26">
        <v>2022281</v>
      </c>
      <c r="J34" s="22">
        <v>2047985</v>
      </c>
      <c r="K34" s="23">
        <v>2080664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10689256</v>
      </c>
      <c r="D38" s="17">
        <f t="shared" si="7"/>
        <v>11747678</v>
      </c>
      <c r="E38" s="32">
        <f t="shared" si="7"/>
        <v>12808318</v>
      </c>
      <c r="F38" s="33">
        <f t="shared" si="7"/>
        <v>12353892</v>
      </c>
      <c r="G38" s="17">
        <f t="shared" si="7"/>
        <v>11403481</v>
      </c>
      <c r="H38" s="34">
        <f t="shared" si="7"/>
        <v>11403481</v>
      </c>
      <c r="I38" s="19">
        <f t="shared" si="7"/>
        <v>11690276</v>
      </c>
      <c r="J38" s="17">
        <f t="shared" si="7"/>
        <v>12219713</v>
      </c>
      <c r="K38" s="32">
        <f t="shared" si="7"/>
        <v>12783399</v>
      </c>
    </row>
    <row r="39" spans="1:11" ht="13.5" x14ac:dyDescent="0.25">
      <c r="A39" s="3" t="s">
        <v>30</v>
      </c>
      <c r="B39" s="2" t="s">
        <v>19</v>
      </c>
      <c r="C39" s="22">
        <v>1896585</v>
      </c>
      <c r="D39" s="22">
        <v>1968410</v>
      </c>
      <c r="E39" s="23">
        <v>1850166</v>
      </c>
      <c r="F39" s="24">
        <v>1951846</v>
      </c>
      <c r="G39" s="22">
        <v>2058027</v>
      </c>
      <c r="H39" s="25">
        <v>2058027</v>
      </c>
      <c r="I39" s="26">
        <v>2870661</v>
      </c>
      <c r="J39" s="22">
        <v>3025543</v>
      </c>
      <c r="K39" s="23">
        <v>3188765</v>
      </c>
    </row>
    <row r="40" spans="1:11" ht="13.5" x14ac:dyDescent="0.25">
      <c r="A40" s="3" t="s">
        <v>31</v>
      </c>
      <c r="B40" s="2" t="s">
        <v>19</v>
      </c>
      <c r="C40" s="22">
        <v>8774676</v>
      </c>
      <c r="D40" s="22">
        <v>9764849</v>
      </c>
      <c r="E40" s="23">
        <v>10955436</v>
      </c>
      <c r="F40" s="24">
        <v>10398476</v>
      </c>
      <c r="G40" s="22">
        <v>9341884</v>
      </c>
      <c r="H40" s="25">
        <v>9341884</v>
      </c>
      <c r="I40" s="26">
        <v>8815870</v>
      </c>
      <c r="J40" s="22">
        <v>9190252</v>
      </c>
      <c r="K40" s="23">
        <v>9590539</v>
      </c>
    </row>
    <row r="41" spans="1:11" ht="13.5" x14ac:dyDescent="0.25">
      <c r="A41" s="3" t="s">
        <v>32</v>
      </c>
      <c r="B41" s="2" t="s">
        <v>19</v>
      </c>
      <c r="C41" s="22">
        <v>17995</v>
      </c>
      <c r="D41" s="22">
        <v>14419</v>
      </c>
      <c r="E41" s="23">
        <v>2716</v>
      </c>
      <c r="F41" s="24">
        <v>3570</v>
      </c>
      <c r="G41" s="22">
        <v>3570</v>
      </c>
      <c r="H41" s="25">
        <v>3570</v>
      </c>
      <c r="I41" s="26">
        <v>3745</v>
      </c>
      <c r="J41" s="22">
        <v>3918</v>
      </c>
      <c r="K41" s="23">
        <v>4095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60320545</v>
      </c>
      <c r="D42" s="17">
        <f t="shared" si="8"/>
        <v>75049280</v>
      </c>
      <c r="E42" s="32">
        <f t="shared" si="8"/>
        <v>74228098</v>
      </c>
      <c r="F42" s="33">
        <f t="shared" si="8"/>
        <v>73058241</v>
      </c>
      <c r="G42" s="17">
        <f t="shared" si="8"/>
        <v>73397807</v>
      </c>
      <c r="H42" s="34">
        <f t="shared" si="8"/>
        <v>73397807</v>
      </c>
      <c r="I42" s="19">
        <f t="shared" si="8"/>
        <v>80051757</v>
      </c>
      <c r="J42" s="17">
        <f t="shared" si="8"/>
        <v>80148541</v>
      </c>
      <c r="K42" s="32">
        <f t="shared" si="8"/>
        <v>81762057</v>
      </c>
    </row>
    <row r="43" spans="1:11" ht="13.5" x14ac:dyDescent="0.25">
      <c r="A43" s="3" t="s">
        <v>34</v>
      </c>
      <c r="B43" s="2" t="s">
        <v>19</v>
      </c>
      <c r="C43" s="22">
        <v>30649210</v>
      </c>
      <c r="D43" s="22">
        <v>38480572</v>
      </c>
      <c r="E43" s="23">
        <v>32121899</v>
      </c>
      <c r="F43" s="24">
        <v>31910764</v>
      </c>
      <c r="G43" s="22">
        <v>31886817</v>
      </c>
      <c r="H43" s="25">
        <v>31886817</v>
      </c>
      <c r="I43" s="26">
        <v>37035647</v>
      </c>
      <c r="J43" s="22">
        <v>34892580</v>
      </c>
      <c r="K43" s="23">
        <v>35050609</v>
      </c>
    </row>
    <row r="44" spans="1:11" ht="13.5" x14ac:dyDescent="0.25">
      <c r="A44" s="3" t="s">
        <v>35</v>
      </c>
      <c r="B44" s="2" t="s">
        <v>19</v>
      </c>
      <c r="C44" s="22">
        <v>13446181</v>
      </c>
      <c r="D44" s="22">
        <v>17975229</v>
      </c>
      <c r="E44" s="23">
        <v>22197805</v>
      </c>
      <c r="F44" s="24">
        <v>19911881</v>
      </c>
      <c r="G44" s="22">
        <v>20250989</v>
      </c>
      <c r="H44" s="25">
        <v>20250989</v>
      </c>
      <c r="I44" s="26">
        <v>21357854</v>
      </c>
      <c r="J44" s="22">
        <v>22457020</v>
      </c>
      <c r="K44" s="23">
        <v>23005366</v>
      </c>
    </row>
    <row r="45" spans="1:11" ht="13.5" x14ac:dyDescent="0.25">
      <c r="A45" s="3" t="s">
        <v>36</v>
      </c>
      <c r="B45" s="2" t="s">
        <v>19</v>
      </c>
      <c r="C45" s="27">
        <v>5403306</v>
      </c>
      <c r="D45" s="27">
        <v>5739815</v>
      </c>
      <c r="E45" s="28">
        <v>7635982</v>
      </c>
      <c r="F45" s="29">
        <v>7258568</v>
      </c>
      <c r="G45" s="27">
        <v>7395544</v>
      </c>
      <c r="H45" s="30">
        <v>7395544</v>
      </c>
      <c r="I45" s="31">
        <v>7462944</v>
      </c>
      <c r="J45" s="27">
        <v>7819826</v>
      </c>
      <c r="K45" s="28">
        <v>8067904</v>
      </c>
    </row>
    <row r="46" spans="1:11" ht="13.5" x14ac:dyDescent="0.25">
      <c r="A46" s="3" t="s">
        <v>37</v>
      </c>
      <c r="B46" s="2" t="s">
        <v>19</v>
      </c>
      <c r="C46" s="22">
        <v>10821848</v>
      </c>
      <c r="D46" s="22">
        <v>12853664</v>
      </c>
      <c r="E46" s="23">
        <v>12272412</v>
      </c>
      <c r="F46" s="24">
        <v>13977028</v>
      </c>
      <c r="G46" s="22">
        <v>13864457</v>
      </c>
      <c r="H46" s="25">
        <v>13864457</v>
      </c>
      <c r="I46" s="26">
        <v>14195312</v>
      </c>
      <c r="J46" s="22">
        <v>14979115</v>
      </c>
      <c r="K46" s="23">
        <v>15638178</v>
      </c>
    </row>
    <row r="47" spans="1:11" ht="13.5" x14ac:dyDescent="0.25">
      <c r="A47" s="1" t="s">
        <v>38</v>
      </c>
      <c r="B47" s="2" t="s">
        <v>39</v>
      </c>
      <c r="C47" s="17">
        <v>77714</v>
      </c>
      <c r="D47" s="17">
        <v>81910</v>
      </c>
      <c r="E47" s="32">
        <v>60872</v>
      </c>
      <c r="F47" s="33">
        <v>76811</v>
      </c>
      <c r="G47" s="17">
        <v>76811</v>
      </c>
      <c r="H47" s="34">
        <v>76811</v>
      </c>
      <c r="I47" s="19">
        <v>80574</v>
      </c>
      <c r="J47" s="17">
        <v>83780</v>
      </c>
      <c r="K47" s="32">
        <v>87100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114168463</v>
      </c>
      <c r="D48" s="49">
        <f t="shared" si="9"/>
        <v>131086596</v>
      </c>
      <c r="E48" s="50">
        <f t="shared" si="9"/>
        <v>139933946</v>
      </c>
      <c r="F48" s="51">
        <f t="shared" si="9"/>
        <v>137958423</v>
      </c>
      <c r="G48" s="49">
        <f t="shared" si="9"/>
        <v>139492086</v>
      </c>
      <c r="H48" s="52">
        <f t="shared" si="9"/>
        <v>139492086</v>
      </c>
      <c r="I48" s="53">
        <f t="shared" si="9"/>
        <v>152159783</v>
      </c>
      <c r="J48" s="49">
        <f t="shared" si="9"/>
        <v>157279064</v>
      </c>
      <c r="K48" s="50">
        <f t="shared" si="9"/>
        <v>162723093</v>
      </c>
    </row>
    <row r="49" spans="1:11" ht="13.5" x14ac:dyDescent="0.25">
      <c r="A49" s="9" t="s">
        <v>77</v>
      </c>
      <c r="B49" s="10"/>
      <c r="C49" s="54">
        <f>+C25-C48</f>
        <v>69437705</v>
      </c>
      <c r="D49" s="54">
        <f t="shared" ref="D49:K49" si="10">+D25-D48</f>
        <v>28752411</v>
      </c>
      <c r="E49" s="55">
        <f t="shared" si="10"/>
        <v>60358506</v>
      </c>
      <c r="F49" s="56">
        <f t="shared" si="10"/>
        <v>142896475</v>
      </c>
      <c r="G49" s="54">
        <f t="shared" si="10"/>
        <v>147443508</v>
      </c>
      <c r="H49" s="57">
        <f t="shared" si="10"/>
        <v>147443508</v>
      </c>
      <c r="I49" s="58">
        <f t="shared" si="10"/>
        <v>112285228</v>
      </c>
      <c r="J49" s="54">
        <f t="shared" si="10"/>
        <v>17746467</v>
      </c>
      <c r="K49" s="55">
        <f t="shared" si="10"/>
        <v>23342567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41655933</v>
      </c>
      <c r="D5" s="17">
        <f t="shared" ref="D5:K5" si="0">SUM(D6:D8)</f>
        <v>17314158</v>
      </c>
      <c r="E5" s="18">
        <f t="shared" si="0"/>
        <v>44021014</v>
      </c>
      <c r="F5" s="19">
        <f t="shared" si="0"/>
        <v>23536647</v>
      </c>
      <c r="G5" s="17">
        <f t="shared" si="0"/>
        <v>25075953</v>
      </c>
      <c r="H5" s="20">
        <f t="shared" si="0"/>
        <v>25075953</v>
      </c>
      <c r="I5" s="21">
        <f t="shared" si="0"/>
        <v>26087186</v>
      </c>
      <c r="J5" s="17">
        <f t="shared" si="0"/>
        <v>26930375</v>
      </c>
      <c r="K5" s="20">
        <f t="shared" si="0"/>
        <v>27015983</v>
      </c>
    </row>
    <row r="6" spans="1:11" ht="13.5" x14ac:dyDescent="0.25">
      <c r="A6" s="3" t="s">
        <v>20</v>
      </c>
      <c r="B6" s="2" t="s">
        <v>19</v>
      </c>
      <c r="C6" s="22">
        <v>28034821</v>
      </c>
      <c r="D6" s="22">
        <v>2187820</v>
      </c>
      <c r="E6" s="23">
        <v>29723651</v>
      </c>
      <c r="F6" s="24">
        <v>3251407</v>
      </c>
      <c r="G6" s="22">
        <v>3716633</v>
      </c>
      <c r="H6" s="25">
        <v>3716633</v>
      </c>
      <c r="I6" s="26">
        <v>3795526</v>
      </c>
      <c r="J6" s="22">
        <v>3959505</v>
      </c>
      <c r="K6" s="23">
        <v>4093801</v>
      </c>
    </row>
    <row r="7" spans="1:11" ht="13.5" x14ac:dyDescent="0.25">
      <c r="A7" s="3" t="s">
        <v>21</v>
      </c>
      <c r="B7" s="2" t="s">
        <v>19</v>
      </c>
      <c r="C7" s="27">
        <v>13621112</v>
      </c>
      <c r="D7" s="27">
        <v>15126338</v>
      </c>
      <c r="E7" s="28">
        <v>14297363</v>
      </c>
      <c r="F7" s="29">
        <v>20285240</v>
      </c>
      <c r="G7" s="27">
        <v>21359320</v>
      </c>
      <c r="H7" s="30">
        <v>21359320</v>
      </c>
      <c r="I7" s="31">
        <v>22291660</v>
      </c>
      <c r="J7" s="27">
        <v>22970870</v>
      </c>
      <c r="K7" s="28">
        <v>22922182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1674399</v>
      </c>
      <c r="D9" s="17">
        <f t="shared" ref="D9:K9" si="1">SUM(D10:D14)</f>
        <v>1567929</v>
      </c>
      <c r="E9" s="32">
        <f t="shared" si="1"/>
        <v>1376182</v>
      </c>
      <c r="F9" s="33">
        <f t="shared" si="1"/>
        <v>28117</v>
      </c>
      <c r="G9" s="17">
        <f t="shared" si="1"/>
        <v>26700</v>
      </c>
      <c r="H9" s="34">
        <f t="shared" si="1"/>
        <v>26700</v>
      </c>
      <c r="I9" s="19">
        <f t="shared" si="1"/>
        <v>31822</v>
      </c>
      <c r="J9" s="17">
        <f t="shared" si="1"/>
        <v>30234</v>
      </c>
      <c r="K9" s="32">
        <f t="shared" si="1"/>
        <v>56208</v>
      </c>
    </row>
    <row r="10" spans="1:11" ht="13.5" x14ac:dyDescent="0.25">
      <c r="A10" s="3" t="s">
        <v>24</v>
      </c>
      <c r="B10" s="2" t="s">
        <v>19</v>
      </c>
      <c r="C10" s="22">
        <v>1674399</v>
      </c>
      <c r="D10" s="22">
        <v>1565320</v>
      </c>
      <c r="E10" s="23">
        <v>1376182</v>
      </c>
      <c r="F10" s="24">
        <v>26157</v>
      </c>
      <c r="G10" s="22">
        <v>24700</v>
      </c>
      <c r="H10" s="25">
        <v>24700</v>
      </c>
      <c r="I10" s="26">
        <v>26327</v>
      </c>
      <c r="J10" s="22">
        <v>28050</v>
      </c>
      <c r="K10" s="23">
        <v>54024</v>
      </c>
    </row>
    <row r="11" spans="1:11" ht="13.5" x14ac:dyDescent="0.25">
      <c r="A11" s="3" t="s">
        <v>25</v>
      </c>
      <c r="B11" s="2" t="s">
        <v>19</v>
      </c>
      <c r="C11" s="22"/>
      <c r="D11" s="22">
        <v>2609</v>
      </c>
      <c r="E11" s="23"/>
      <c r="F11" s="24">
        <v>1960</v>
      </c>
      <c r="G11" s="22">
        <v>2000</v>
      </c>
      <c r="H11" s="25">
        <v>2000</v>
      </c>
      <c r="I11" s="26">
        <v>5495</v>
      </c>
      <c r="J11" s="22">
        <v>2184</v>
      </c>
      <c r="K11" s="23">
        <v>2184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9980898</v>
      </c>
      <c r="D15" s="17">
        <f t="shared" ref="D15:K15" si="2">SUM(D16:D18)</f>
        <v>14672667</v>
      </c>
      <c r="E15" s="32">
        <f t="shared" si="2"/>
        <v>12429746</v>
      </c>
      <c r="F15" s="33">
        <f t="shared" si="2"/>
        <v>9683000</v>
      </c>
      <c r="G15" s="17">
        <f t="shared" si="2"/>
        <v>9099000</v>
      </c>
      <c r="H15" s="34">
        <f t="shared" si="2"/>
        <v>9099000</v>
      </c>
      <c r="I15" s="19">
        <f t="shared" si="2"/>
        <v>9851000</v>
      </c>
      <c r="J15" s="17">
        <f t="shared" si="2"/>
        <v>8842000</v>
      </c>
      <c r="K15" s="32">
        <f t="shared" si="2"/>
        <v>9198000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9980898</v>
      </c>
      <c r="D17" s="22">
        <v>14672667</v>
      </c>
      <c r="E17" s="23">
        <v>12429746</v>
      </c>
      <c r="F17" s="24">
        <v>9683000</v>
      </c>
      <c r="G17" s="22">
        <v>9099000</v>
      </c>
      <c r="H17" s="25">
        <v>9099000</v>
      </c>
      <c r="I17" s="26">
        <v>9851000</v>
      </c>
      <c r="J17" s="22">
        <v>8842000</v>
      </c>
      <c r="K17" s="23">
        <v>9198000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22583829</v>
      </c>
      <c r="D19" s="17">
        <f t="shared" ref="D19:K19" si="3">SUM(D20:D23)</f>
        <v>57335593</v>
      </c>
      <c r="E19" s="32">
        <f t="shared" si="3"/>
        <v>37918915</v>
      </c>
      <c r="F19" s="33">
        <f t="shared" si="3"/>
        <v>68050541</v>
      </c>
      <c r="G19" s="17">
        <f t="shared" si="3"/>
        <v>65085347</v>
      </c>
      <c r="H19" s="34">
        <f t="shared" si="3"/>
        <v>65085347</v>
      </c>
      <c r="I19" s="19">
        <f t="shared" si="3"/>
        <v>77964150</v>
      </c>
      <c r="J19" s="17">
        <f t="shared" si="3"/>
        <v>88909389</v>
      </c>
      <c r="K19" s="32">
        <f t="shared" si="3"/>
        <v>61098346</v>
      </c>
    </row>
    <row r="20" spans="1:11" ht="13.5" x14ac:dyDescent="0.25">
      <c r="A20" s="3" t="s">
        <v>34</v>
      </c>
      <c r="B20" s="2" t="s">
        <v>19</v>
      </c>
      <c r="C20" s="22">
        <v>11130005</v>
      </c>
      <c r="D20" s="22">
        <v>26365115</v>
      </c>
      <c r="E20" s="23">
        <v>12864559</v>
      </c>
      <c r="F20" s="24">
        <v>22179012</v>
      </c>
      <c r="G20" s="22">
        <v>20612300</v>
      </c>
      <c r="H20" s="25">
        <v>20612300</v>
      </c>
      <c r="I20" s="26">
        <v>25466272</v>
      </c>
      <c r="J20" s="22">
        <v>25498264</v>
      </c>
      <c r="K20" s="23">
        <v>26269336</v>
      </c>
    </row>
    <row r="21" spans="1:11" ht="13.5" x14ac:dyDescent="0.25">
      <c r="A21" s="3" t="s">
        <v>35</v>
      </c>
      <c r="B21" s="2" t="s">
        <v>19</v>
      </c>
      <c r="C21" s="22">
        <v>4396797</v>
      </c>
      <c r="D21" s="22">
        <v>23562242</v>
      </c>
      <c r="E21" s="23">
        <v>16494921</v>
      </c>
      <c r="F21" s="24">
        <v>24860946</v>
      </c>
      <c r="G21" s="22">
        <v>24443847</v>
      </c>
      <c r="H21" s="25">
        <v>24443847</v>
      </c>
      <c r="I21" s="26">
        <v>31558978</v>
      </c>
      <c r="J21" s="22">
        <v>41896648</v>
      </c>
      <c r="K21" s="23">
        <v>12341048</v>
      </c>
    </row>
    <row r="22" spans="1:11" ht="13.5" x14ac:dyDescent="0.25">
      <c r="A22" s="3" t="s">
        <v>36</v>
      </c>
      <c r="B22" s="2" t="s">
        <v>19</v>
      </c>
      <c r="C22" s="27">
        <v>4002993</v>
      </c>
      <c r="D22" s="27">
        <v>4145369</v>
      </c>
      <c r="E22" s="28">
        <v>5099491</v>
      </c>
      <c r="F22" s="29">
        <v>11061936</v>
      </c>
      <c r="G22" s="27">
        <v>10487600</v>
      </c>
      <c r="H22" s="30">
        <v>10487600</v>
      </c>
      <c r="I22" s="31">
        <v>10960700</v>
      </c>
      <c r="J22" s="27">
        <v>11271013</v>
      </c>
      <c r="K22" s="28">
        <v>11670423</v>
      </c>
    </row>
    <row r="23" spans="1:11" ht="13.5" x14ac:dyDescent="0.25">
      <c r="A23" s="3" t="s">
        <v>37</v>
      </c>
      <c r="B23" s="2" t="s">
        <v>19</v>
      </c>
      <c r="C23" s="22">
        <v>3054034</v>
      </c>
      <c r="D23" s="22">
        <v>3262867</v>
      </c>
      <c r="E23" s="23">
        <v>3459944</v>
      </c>
      <c r="F23" s="24">
        <v>9948647</v>
      </c>
      <c r="G23" s="22">
        <v>9541600</v>
      </c>
      <c r="H23" s="25">
        <v>9541600</v>
      </c>
      <c r="I23" s="26">
        <v>9978200</v>
      </c>
      <c r="J23" s="22">
        <v>10243464</v>
      </c>
      <c r="K23" s="23">
        <v>10817539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75895059</v>
      </c>
      <c r="D25" s="49">
        <f t="shared" ref="D25:K25" si="4">+D5+D9+D15+D19+D24</f>
        <v>90890347</v>
      </c>
      <c r="E25" s="50">
        <f t="shared" si="4"/>
        <v>95745857</v>
      </c>
      <c r="F25" s="51">
        <f t="shared" si="4"/>
        <v>101298305</v>
      </c>
      <c r="G25" s="49">
        <f t="shared" si="4"/>
        <v>99287000</v>
      </c>
      <c r="H25" s="52">
        <f t="shared" si="4"/>
        <v>99287000</v>
      </c>
      <c r="I25" s="53">
        <f t="shared" si="4"/>
        <v>113934158</v>
      </c>
      <c r="J25" s="49">
        <f t="shared" si="4"/>
        <v>124711998</v>
      </c>
      <c r="K25" s="50">
        <f t="shared" si="4"/>
        <v>97368537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35496084</v>
      </c>
      <c r="D28" s="17">
        <f t="shared" si="5"/>
        <v>41256838</v>
      </c>
      <c r="E28" s="18">
        <f t="shared" si="5"/>
        <v>58607659</v>
      </c>
      <c r="F28" s="19">
        <f t="shared" si="5"/>
        <v>39402381</v>
      </c>
      <c r="G28" s="17">
        <f t="shared" si="5"/>
        <v>37408913</v>
      </c>
      <c r="H28" s="20">
        <f t="shared" si="5"/>
        <v>37408913</v>
      </c>
      <c r="I28" s="21">
        <f t="shared" si="5"/>
        <v>39116391</v>
      </c>
      <c r="J28" s="17">
        <f t="shared" si="5"/>
        <v>40101520</v>
      </c>
      <c r="K28" s="20">
        <f t="shared" si="5"/>
        <v>40170227</v>
      </c>
    </row>
    <row r="29" spans="1:11" ht="13.5" x14ac:dyDescent="0.25">
      <c r="A29" s="3" t="s">
        <v>20</v>
      </c>
      <c r="B29" s="2" t="s">
        <v>19</v>
      </c>
      <c r="C29" s="22">
        <v>18280982</v>
      </c>
      <c r="D29" s="22">
        <v>5847369</v>
      </c>
      <c r="E29" s="23">
        <v>11910038</v>
      </c>
      <c r="F29" s="24">
        <v>14823128</v>
      </c>
      <c r="G29" s="22">
        <v>17066953</v>
      </c>
      <c r="H29" s="25">
        <v>17066953</v>
      </c>
      <c r="I29" s="26">
        <v>17967739</v>
      </c>
      <c r="J29" s="22">
        <v>18168799</v>
      </c>
      <c r="K29" s="23">
        <v>18203591</v>
      </c>
    </row>
    <row r="30" spans="1:11" ht="13.5" x14ac:dyDescent="0.25">
      <c r="A30" s="3" t="s">
        <v>21</v>
      </c>
      <c r="B30" s="2" t="s">
        <v>19</v>
      </c>
      <c r="C30" s="27">
        <v>17215102</v>
      </c>
      <c r="D30" s="27">
        <v>35409469</v>
      </c>
      <c r="E30" s="28">
        <v>46697621</v>
      </c>
      <c r="F30" s="29">
        <v>24579253</v>
      </c>
      <c r="G30" s="27">
        <v>20341960</v>
      </c>
      <c r="H30" s="30">
        <v>20341960</v>
      </c>
      <c r="I30" s="31">
        <v>21148652</v>
      </c>
      <c r="J30" s="27">
        <v>21932721</v>
      </c>
      <c r="K30" s="28">
        <v>21966636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13632184</v>
      </c>
      <c r="D32" s="17">
        <f t="shared" si="6"/>
        <v>12658548</v>
      </c>
      <c r="E32" s="32">
        <f t="shared" si="6"/>
        <v>2145936</v>
      </c>
      <c r="F32" s="33">
        <f t="shared" si="6"/>
        <v>2247318</v>
      </c>
      <c r="G32" s="17">
        <f t="shared" si="6"/>
        <v>2196802</v>
      </c>
      <c r="H32" s="34">
        <f t="shared" si="6"/>
        <v>2196802</v>
      </c>
      <c r="I32" s="19">
        <f t="shared" si="6"/>
        <v>2297596</v>
      </c>
      <c r="J32" s="17">
        <f t="shared" si="6"/>
        <v>2398789</v>
      </c>
      <c r="K32" s="32">
        <f t="shared" si="6"/>
        <v>2407139</v>
      </c>
    </row>
    <row r="33" spans="1:11" ht="13.5" x14ac:dyDescent="0.25">
      <c r="A33" s="3" t="s">
        <v>24</v>
      </c>
      <c r="B33" s="2" t="s">
        <v>19</v>
      </c>
      <c r="C33" s="22">
        <v>12063906</v>
      </c>
      <c r="D33" s="22">
        <v>11917469</v>
      </c>
      <c r="E33" s="23">
        <v>1246986</v>
      </c>
      <c r="F33" s="24">
        <v>1363332</v>
      </c>
      <c r="G33" s="22">
        <v>1371497</v>
      </c>
      <c r="H33" s="25">
        <v>1371497</v>
      </c>
      <c r="I33" s="26">
        <v>1436018</v>
      </c>
      <c r="J33" s="22">
        <v>1500601</v>
      </c>
      <c r="K33" s="23">
        <v>1502651</v>
      </c>
    </row>
    <row r="34" spans="1:11" ht="13.5" x14ac:dyDescent="0.25">
      <c r="A34" s="3" t="s">
        <v>25</v>
      </c>
      <c r="B34" s="2" t="s">
        <v>19</v>
      </c>
      <c r="C34" s="22">
        <v>1547098</v>
      </c>
      <c r="D34" s="22">
        <v>720087</v>
      </c>
      <c r="E34" s="23">
        <v>898950</v>
      </c>
      <c r="F34" s="24">
        <v>857866</v>
      </c>
      <c r="G34" s="22">
        <v>797305</v>
      </c>
      <c r="H34" s="25">
        <v>797305</v>
      </c>
      <c r="I34" s="26">
        <v>832318</v>
      </c>
      <c r="J34" s="22">
        <v>867611</v>
      </c>
      <c r="K34" s="23">
        <v>873911</v>
      </c>
    </row>
    <row r="35" spans="1:11" ht="13.5" x14ac:dyDescent="0.25">
      <c r="A35" s="3" t="s">
        <v>26</v>
      </c>
      <c r="B35" s="2" t="s">
        <v>19</v>
      </c>
      <c r="C35" s="22">
        <v>21180</v>
      </c>
      <c r="D35" s="22">
        <v>20992</v>
      </c>
      <c r="E35" s="23"/>
      <c r="F35" s="24">
        <v>26120</v>
      </c>
      <c r="G35" s="22">
        <v>28000</v>
      </c>
      <c r="H35" s="25">
        <v>28000</v>
      </c>
      <c r="I35" s="26">
        <v>29260</v>
      </c>
      <c r="J35" s="22">
        <v>30577</v>
      </c>
      <c r="K35" s="23">
        <v>30577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5699285</v>
      </c>
      <c r="D38" s="17">
        <f t="shared" si="7"/>
        <v>6269200</v>
      </c>
      <c r="E38" s="32">
        <f t="shared" si="7"/>
        <v>7129441</v>
      </c>
      <c r="F38" s="33">
        <f t="shared" si="7"/>
        <v>6328991</v>
      </c>
      <c r="G38" s="17">
        <f t="shared" si="7"/>
        <v>6312301</v>
      </c>
      <c r="H38" s="34">
        <f t="shared" si="7"/>
        <v>6312301</v>
      </c>
      <c r="I38" s="19">
        <f t="shared" si="7"/>
        <v>5965377</v>
      </c>
      <c r="J38" s="17">
        <f t="shared" si="7"/>
        <v>6525781</v>
      </c>
      <c r="K38" s="32">
        <f t="shared" si="7"/>
        <v>6608681</v>
      </c>
    </row>
    <row r="39" spans="1:11" ht="13.5" x14ac:dyDescent="0.25">
      <c r="A39" s="3" t="s">
        <v>30</v>
      </c>
      <c r="B39" s="2" t="s">
        <v>19</v>
      </c>
      <c r="C39" s="22">
        <v>730035</v>
      </c>
      <c r="D39" s="22">
        <v>-100255</v>
      </c>
      <c r="E39" s="23">
        <v>953876</v>
      </c>
      <c r="F39" s="24">
        <v>1023543</v>
      </c>
      <c r="G39" s="22">
        <v>871052</v>
      </c>
      <c r="H39" s="25">
        <v>871052</v>
      </c>
      <c r="I39" s="26">
        <v>1050888</v>
      </c>
      <c r="J39" s="22">
        <v>1091835</v>
      </c>
      <c r="K39" s="23">
        <v>1092135</v>
      </c>
    </row>
    <row r="40" spans="1:11" ht="13.5" x14ac:dyDescent="0.25">
      <c r="A40" s="3" t="s">
        <v>31</v>
      </c>
      <c r="B40" s="2" t="s">
        <v>19</v>
      </c>
      <c r="C40" s="22">
        <v>4969250</v>
      </c>
      <c r="D40" s="22">
        <v>6369455</v>
      </c>
      <c r="E40" s="23">
        <v>6175565</v>
      </c>
      <c r="F40" s="24">
        <v>5305448</v>
      </c>
      <c r="G40" s="22">
        <v>5441249</v>
      </c>
      <c r="H40" s="25">
        <v>5441249</v>
      </c>
      <c r="I40" s="26">
        <v>4914489</v>
      </c>
      <c r="J40" s="22">
        <v>5433946</v>
      </c>
      <c r="K40" s="23">
        <v>5516546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21093204</v>
      </c>
      <c r="D42" s="17">
        <f t="shared" si="8"/>
        <v>21820651</v>
      </c>
      <c r="E42" s="32">
        <f t="shared" si="8"/>
        <v>21903133</v>
      </c>
      <c r="F42" s="33">
        <f t="shared" si="8"/>
        <v>39070494</v>
      </c>
      <c r="G42" s="17">
        <f t="shared" si="8"/>
        <v>40342401</v>
      </c>
      <c r="H42" s="34">
        <f t="shared" si="8"/>
        <v>40342401</v>
      </c>
      <c r="I42" s="19">
        <f t="shared" si="8"/>
        <v>34238559</v>
      </c>
      <c r="J42" s="17">
        <f t="shared" si="8"/>
        <v>34863114</v>
      </c>
      <c r="K42" s="32">
        <f t="shared" si="8"/>
        <v>37085905</v>
      </c>
    </row>
    <row r="43" spans="1:11" ht="13.5" x14ac:dyDescent="0.25">
      <c r="A43" s="3" t="s">
        <v>34</v>
      </c>
      <c r="B43" s="2" t="s">
        <v>19</v>
      </c>
      <c r="C43" s="22">
        <v>11014704</v>
      </c>
      <c r="D43" s="22">
        <v>15666339</v>
      </c>
      <c r="E43" s="23">
        <v>15218280</v>
      </c>
      <c r="F43" s="24">
        <v>23225698</v>
      </c>
      <c r="G43" s="22">
        <v>23552286</v>
      </c>
      <c r="H43" s="25">
        <v>23552286</v>
      </c>
      <c r="I43" s="26">
        <v>17322752</v>
      </c>
      <c r="J43" s="22">
        <v>19493965</v>
      </c>
      <c r="K43" s="23">
        <v>21548242</v>
      </c>
    </row>
    <row r="44" spans="1:11" ht="13.5" x14ac:dyDescent="0.25">
      <c r="A44" s="3" t="s">
        <v>35</v>
      </c>
      <c r="B44" s="2" t="s">
        <v>19</v>
      </c>
      <c r="C44" s="22">
        <v>1872519</v>
      </c>
      <c r="D44" s="22">
        <v>1861530</v>
      </c>
      <c r="E44" s="23">
        <v>1044217</v>
      </c>
      <c r="F44" s="24">
        <v>5828542</v>
      </c>
      <c r="G44" s="22">
        <v>5521829</v>
      </c>
      <c r="H44" s="25">
        <v>5521829</v>
      </c>
      <c r="I44" s="26">
        <v>7165313</v>
      </c>
      <c r="J44" s="22">
        <v>4889001</v>
      </c>
      <c r="K44" s="23">
        <v>4975235</v>
      </c>
    </row>
    <row r="45" spans="1:11" ht="13.5" x14ac:dyDescent="0.25">
      <c r="A45" s="3" t="s">
        <v>36</v>
      </c>
      <c r="B45" s="2" t="s">
        <v>19</v>
      </c>
      <c r="C45" s="27">
        <v>3266347</v>
      </c>
      <c r="D45" s="27">
        <v>1980279</v>
      </c>
      <c r="E45" s="28">
        <v>2331683</v>
      </c>
      <c r="F45" s="29">
        <v>6389817</v>
      </c>
      <c r="G45" s="27">
        <v>6991253</v>
      </c>
      <c r="H45" s="30">
        <v>6991253</v>
      </c>
      <c r="I45" s="31">
        <v>5388524</v>
      </c>
      <c r="J45" s="27">
        <v>5932160</v>
      </c>
      <c r="K45" s="28">
        <v>6010400</v>
      </c>
    </row>
    <row r="46" spans="1:11" ht="13.5" x14ac:dyDescent="0.25">
      <c r="A46" s="3" t="s">
        <v>37</v>
      </c>
      <c r="B46" s="2" t="s">
        <v>19</v>
      </c>
      <c r="C46" s="22">
        <v>4939634</v>
      </c>
      <c r="D46" s="22">
        <v>2312503</v>
      </c>
      <c r="E46" s="23">
        <v>3308953</v>
      </c>
      <c r="F46" s="24">
        <v>3626437</v>
      </c>
      <c r="G46" s="22">
        <v>4277033</v>
      </c>
      <c r="H46" s="25">
        <v>4277033</v>
      </c>
      <c r="I46" s="26">
        <v>4361970</v>
      </c>
      <c r="J46" s="22">
        <v>4547988</v>
      </c>
      <c r="K46" s="23">
        <v>4552028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75920757</v>
      </c>
      <c r="D48" s="49">
        <f t="shared" si="9"/>
        <v>82005237</v>
      </c>
      <c r="E48" s="50">
        <f t="shared" si="9"/>
        <v>89786169</v>
      </c>
      <c r="F48" s="51">
        <f t="shared" si="9"/>
        <v>87049184</v>
      </c>
      <c r="G48" s="49">
        <f t="shared" si="9"/>
        <v>86260417</v>
      </c>
      <c r="H48" s="52">
        <f t="shared" si="9"/>
        <v>86260417</v>
      </c>
      <c r="I48" s="53">
        <f t="shared" si="9"/>
        <v>81617923</v>
      </c>
      <c r="J48" s="49">
        <f t="shared" si="9"/>
        <v>83889204</v>
      </c>
      <c r="K48" s="50">
        <f t="shared" si="9"/>
        <v>86271952</v>
      </c>
    </row>
    <row r="49" spans="1:11" ht="13.5" x14ac:dyDescent="0.25">
      <c r="A49" s="9" t="s">
        <v>77</v>
      </c>
      <c r="B49" s="10"/>
      <c r="C49" s="54">
        <f>+C25-C48</f>
        <v>-25698</v>
      </c>
      <c r="D49" s="54">
        <f t="shared" ref="D49:K49" si="10">+D25-D48</f>
        <v>8885110</v>
      </c>
      <c r="E49" s="55">
        <f t="shared" si="10"/>
        <v>5959688</v>
      </c>
      <c r="F49" s="56">
        <f t="shared" si="10"/>
        <v>14249121</v>
      </c>
      <c r="G49" s="54">
        <f t="shared" si="10"/>
        <v>13026583</v>
      </c>
      <c r="H49" s="57">
        <f t="shared" si="10"/>
        <v>13026583</v>
      </c>
      <c r="I49" s="58">
        <f t="shared" si="10"/>
        <v>32316235</v>
      </c>
      <c r="J49" s="54">
        <f t="shared" si="10"/>
        <v>40822794</v>
      </c>
      <c r="K49" s="55">
        <f t="shared" si="10"/>
        <v>11096585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35059658</v>
      </c>
      <c r="D5" s="17">
        <f t="shared" ref="D5:K5" si="0">SUM(D6:D8)</f>
        <v>41806978</v>
      </c>
      <c r="E5" s="18">
        <f t="shared" si="0"/>
        <v>33687426</v>
      </c>
      <c r="F5" s="19">
        <f t="shared" si="0"/>
        <v>30031592</v>
      </c>
      <c r="G5" s="17">
        <f t="shared" si="0"/>
        <v>30031592</v>
      </c>
      <c r="H5" s="20">
        <f t="shared" si="0"/>
        <v>30031592</v>
      </c>
      <c r="I5" s="21">
        <f t="shared" si="0"/>
        <v>32145055</v>
      </c>
      <c r="J5" s="17">
        <f t="shared" si="0"/>
        <v>32753577</v>
      </c>
      <c r="K5" s="20">
        <f t="shared" si="0"/>
        <v>33715571</v>
      </c>
    </row>
    <row r="6" spans="1:11" ht="13.5" x14ac:dyDescent="0.25">
      <c r="A6" s="3" t="s">
        <v>20</v>
      </c>
      <c r="B6" s="2" t="s">
        <v>19</v>
      </c>
      <c r="C6" s="22">
        <v>21805810</v>
      </c>
      <c r="D6" s="22">
        <v>26406047</v>
      </c>
      <c r="E6" s="23">
        <v>16199579</v>
      </c>
      <c r="F6" s="24">
        <v>15178208</v>
      </c>
      <c r="G6" s="22">
        <v>15178208</v>
      </c>
      <c r="H6" s="25">
        <v>15178208</v>
      </c>
      <c r="I6" s="26">
        <v>16100464</v>
      </c>
      <c r="J6" s="22">
        <v>15879934</v>
      </c>
      <c r="K6" s="23">
        <v>15602339</v>
      </c>
    </row>
    <row r="7" spans="1:11" ht="13.5" x14ac:dyDescent="0.25">
      <c r="A7" s="3" t="s">
        <v>21</v>
      </c>
      <c r="B7" s="2" t="s">
        <v>19</v>
      </c>
      <c r="C7" s="27">
        <v>13253848</v>
      </c>
      <c r="D7" s="27">
        <v>15400931</v>
      </c>
      <c r="E7" s="28">
        <v>17487847</v>
      </c>
      <c r="F7" s="29">
        <v>14853384</v>
      </c>
      <c r="G7" s="27">
        <v>14853384</v>
      </c>
      <c r="H7" s="30">
        <v>14853384</v>
      </c>
      <c r="I7" s="31">
        <v>16044591</v>
      </c>
      <c r="J7" s="27">
        <v>16873643</v>
      </c>
      <c r="K7" s="28">
        <v>18113232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1054214</v>
      </c>
      <c r="D9" s="17">
        <f t="shared" ref="D9:K9" si="1">SUM(D10:D14)</f>
        <v>1100000</v>
      </c>
      <c r="E9" s="32">
        <f t="shared" si="1"/>
        <v>745039</v>
      </c>
      <c r="F9" s="33">
        <f t="shared" si="1"/>
        <v>1305072</v>
      </c>
      <c r="G9" s="17">
        <f t="shared" si="1"/>
        <v>1305072</v>
      </c>
      <c r="H9" s="34">
        <f t="shared" si="1"/>
        <v>1305072</v>
      </c>
      <c r="I9" s="19">
        <f t="shared" si="1"/>
        <v>1405501</v>
      </c>
      <c r="J9" s="17">
        <f t="shared" si="1"/>
        <v>1326969</v>
      </c>
      <c r="K9" s="32">
        <f t="shared" si="1"/>
        <v>1339580</v>
      </c>
    </row>
    <row r="10" spans="1:11" ht="13.5" x14ac:dyDescent="0.25">
      <c r="A10" s="3" t="s">
        <v>24</v>
      </c>
      <c r="B10" s="2" t="s">
        <v>19</v>
      </c>
      <c r="C10" s="22">
        <v>1054214</v>
      </c>
      <c r="D10" s="22">
        <v>1100000</v>
      </c>
      <c r="E10" s="23">
        <v>745039</v>
      </c>
      <c r="F10" s="24">
        <v>1305072</v>
      </c>
      <c r="G10" s="22">
        <v>1305072</v>
      </c>
      <c r="H10" s="25">
        <v>1305072</v>
      </c>
      <c r="I10" s="26">
        <v>1405501</v>
      </c>
      <c r="J10" s="22">
        <v>1326969</v>
      </c>
      <c r="K10" s="23">
        <v>1339580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98980</v>
      </c>
      <c r="D15" s="17">
        <f t="shared" ref="D15:K15" si="2">SUM(D16:D18)</f>
        <v>67836</v>
      </c>
      <c r="E15" s="32">
        <f t="shared" si="2"/>
        <v>124573</v>
      </c>
      <c r="F15" s="33">
        <f t="shared" si="2"/>
        <v>163750</v>
      </c>
      <c r="G15" s="17">
        <f t="shared" si="2"/>
        <v>163750</v>
      </c>
      <c r="H15" s="34">
        <f t="shared" si="2"/>
        <v>163750</v>
      </c>
      <c r="I15" s="19">
        <f t="shared" si="2"/>
        <v>171825</v>
      </c>
      <c r="J15" s="17">
        <f t="shared" si="2"/>
        <v>180300</v>
      </c>
      <c r="K15" s="32">
        <f t="shared" si="2"/>
        <v>189194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98980</v>
      </c>
      <c r="D17" s="22">
        <v>67836</v>
      </c>
      <c r="E17" s="23">
        <v>124573</v>
      </c>
      <c r="F17" s="24">
        <v>163750</v>
      </c>
      <c r="G17" s="22">
        <v>163750</v>
      </c>
      <c r="H17" s="25">
        <v>163750</v>
      </c>
      <c r="I17" s="26">
        <v>171825</v>
      </c>
      <c r="J17" s="22">
        <v>180300</v>
      </c>
      <c r="K17" s="23">
        <v>189194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31092168</v>
      </c>
      <c r="D19" s="17">
        <f t="shared" ref="D19:K19" si="3">SUM(D20:D23)</f>
        <v>39787022</v>
      </c>
      <c r="E19" s="32">
        <f t="shared" si="3"/>
        <v>30300740</v>
      </c>
      <c r="F19" s="33">
        <f t="shared" si="3"/>
        <v>58235990</v>
      </c>
      <c r="G19" s="17">
        <f t="shared" si="3"/>
        <v>58235990</v>
      </c>
      <c r="H19" s="34">
        <f t="shared" si="3"/>
        <v>58235990</v>
      </c>
      <c r="I19" s="19">
        <f t="shared" si="3"/>
        <v>71698998</v>
      </c>
      <c r="J19" s="17">
        <f t="shared" si="3"/>
        <v>83989803</v>
      </c>
      <c r="K19" s="32">
        <f t="shared" si="3"/>
        <v>94219733</v>
      </c>
    </row>
    <row r="20" spans="1:11" ht="13.5" x14ac:dyDescent="0.25">
      <c r="A20" s="3" t="s">
        <v>34</v>
      </c>
      <c r="B20" s="2" t="s">
        <v>19</v>
      </c>
      <c r="C20" s="22">
        <v>8511144</v>
      </c>
      <c r="D20" s="22">
        <v>10889059</v>
      </c>
      <c r="E20" s="23">
        <v>10796260</v>
      </c>
      <c r="F20" s="24">
        <v>15839906</v>
      </c>
      <c r="G20" s="22">
        <v>15839906</v>
      </c>
      <c r="H20" s="25">
        <v>15839906</v>
      </c>
      <c r="I20" s="26">
        <v>19297551</v>
      </c>
      <c r="J20" s="22">
        <v>18666803</v>
      </c>
      <c r="K20" s="23">
        <v>18926703</v>
      </c>
    </row>
    <row r="21" spans="1:11" ht="13.5" x14ac:dyDescent="0.25">
      <c r="A21" s="3" t="s">
        <v>35</v>
      </c>
      <c r="B21" s="2" t="s">
        <v>19</v>
      </c>
      <c r="C21" s="22">
        <v>17759034</v>
      </c>
      <c r="D21" s="22">
        <v>24396402</v>
      </c>
      <c r="E21" s="23">
        <v>13882783</v>
      </c>
      <c r="F21" s="24">
        <v>30803512</v>
      </c>
      <c r="G21" s="22">
        <v>30803512</v>
      </c>
      <c r="H21" s="25">
        <v>30803512</v>
      </c>
      <c r="I21" s="26">
        <v>38931362</v>
      </c>
      <c r="J21" s="22">
        <v>51065139</v>
      </c>
      <c r="K21" s="23">
        <v>59804641</v>
      </c>
    </row>
    <row r="22" spans="1:11" ht="13.5" x14ac:dyDescent="0.25">
      <c r="A22" s="3" t="s">
        <v>36</v>
      </c>
      <c r="B22" s="2" t="s">
        <v>19</v>
      </c>
      <c r="C22" s="27">
        <v>2899473</v>
      </c>
      <c r="D22" s="27">
        <v>2307916</v>
      </c>
      <c r="E22" s="28">
        <v>2890303</v>
      </c>
      <c r="F22" s="29">
        <v>5367499</v>
      </c>
      <c r="G22" s="27">
        <v>5367499</v>
      </c>
      <c r="H22" s="30">
        <v>5367499</v>
      </c>
      <c r="I22" s="31">
        <v>6201999</v>
      </c>
      <c r="J22" s="27">
        <v>6598993</v>
      </c>
      <c r="K22" s="28">
        <v>7069960</v>
      </c>
    </row>
    <row r="23" spans="1:11" ht="13.5" x14ac:dyDescent="0.25">
      <c r="A23" s="3" t="s">
        <v>37</v>
      </c>
      <c r="B23" s="2" t="s">
        <v>19</v>
      </c>
      <c r="C23" s="22">
        <v>1922517</v>
      </c>
      <c r="D23" s="22">
        <v>2193645</v>
      </c>
      <c r="E23" s="23">
        <v>2731394</v>
      </c>
      <c r="F23" s="24">
        <v>6225073</v>
      </c>
      <c r="G23" s="22">
        <v>6225073</v>
      </c>
      <c r="H23" s="25">
        <v>6225073</v>
      </c>
      <c r="I23" s="26">
        <v>7268086</v>
      </c>
      <c r="J23" s="22">
        <v>7658868</v>
      </c>
      <c r="K23" s="23">
        <v>8418429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67305020</v>
      </c>
      <c r="D25" s="49">
        <f t="shared" ref="D25:K25" si="4">+D5+D9+D15+D19+D24</f>
        <v>82761836</v>
      </c>
      <c r="E25" s="50">
        <f t="shared" si="4"/>
        <v>64857778</v>
      </c>
      <c r="F25" s="51">
        <f t="shared" si="4"/>
        <v>89736404</v>
      </c>
      <c r="G25" s="49">
        <f t="shared" si="4"/>
        <v>89736404</v>
      </c>
      <c r="H25" s="52">
        <f t="shared" si="4"/>
        <v>89736404</v>
      </c>
      <c r="I25" s="53">
        <f t="shared" si="4"/>
        <v>105421379</v>
      </c>
      <c r="J25" s="49">
        <f t="shared" si="4"/>
        <v>118250649</v>
      </c>
      <c r="K25" s="50">
        <f t="shared" si="4"/>
        <v>129464078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27407402</v>
      </c>
      <c r="D28" s="17">
        <f t="shared" si="5"/>
        <v>29762423</v>
      </c>
      <c r="E28" s="18">
        <f t="shared" si="5"/>
        <v>29554195</v>
      </c>
      <c r="F28" s="19">
        <f t="shared" si="5"/>
        <v>37817042</v>
      </c>
      <c r="G28" s="17">
        <f t="shared" si="5"/>
        <v>37817042</v>
      </c>
      <c r="H28" s="20">
        <f t="shared" si="5"/>
        <v>37817042</v>
      </c>
      <c r="I28" s="21">
        <f t="shared" si="5"/>
        <v>40166449</v>
      </c>
      <c r="J28" s="17">
        <f t="shared" si="5"/>
        <v>43343228</v>
      </c>
      <c r="K28" s="20">
        <f t="shared" si="5"/>
        <v>47091921</v>
      </c>
    </row>
    <row r="29" spans="1:11" ht="13.5" x14ac:dyDescent="0.25">
      <c r="A29" s="3" t="s">
        <v>20</v>
      </c>
      <c r="B29" s="2" t="s">
        <v>19</v>
      </c>
      <c r="C29" s="22">
        <v>7189786</v>
      </c>
      <c r="D29" s="22">
        <v>8994595</v>
      </c>
      <c r="E29" s="23">
        <v>10041541</v>
      </c>
      <c r="F29" s="24">
        <v>12650909</v>
      </c>
      <c r="G29" s="22">
        <v>12650909</v>
      </c>
      <c r="H29" s="25">
        <v>12650909</v>
      </c>
      <c r="I29" s="26">
        <v>13258131</v>
      </c>
      <c r="J29" s="22">
        <v>13914643</v>
      </c>
      <c r="K29" s="23">
        <v>14602773</v>
      </c>
    </row>
    <row r="30" spans="1:11" ht="13.5" x14ac:dyDescent="0.25">
      <c r="A30" s="3" t="s">
        <v>21</v>
      </c>
      <c r="B30" s="2" t="s">
        <v>19</v>
      </c>
      <c r="C30" s="27">
        <v>20217616</v>
      </c>
      <c r="D30" s="27">
        <v>20767828</v>
      </c>
      <c r="E30" s="28">
        <v>19512654</v>
      </c>
      <c r="F30" s="29">
        <v>25166133</v>
      </c>
      <c r="G30" s="27">
        <v>25166133</v>
      </c>
      <c r="H30" s="30">
        <v>25166133</v>
      </c>
      <c r="I30" s="31">
        <v>26908318</v>
      </c>
      <c r="J30" s="27">
        <v>29428585</v>
      </c>
      <c r="K30" s="28">
        <v>32489148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3510915</v>
      </c>
      <c r="D32" s="17">
        <f t="shared" si="6"/>
        <v>3600434</v>
      </c>
      <c r="E32" s="32">
        <f t="shared" si="6"/>
        <v>3533642</v>
      </c>
      <c r="F32" s="33">
        <f t="shared" si="6"/>
        <v>5258327</v>
      </c>
      <c r="G32" s="17">
        <f t="shared" si="6"/>
        <v>5258327</v>
      </c>
      <c r="H32" s="34">
        <f t="shared" si="6"/>
        <v>5258327</v>
      </c>
      <c r="I32" s="19">
        <f t="shared" si="6"/>
        <v>5520994</v>
      </c>
      <c r="J32" s="17">
        <f t="shared" si="6"/>
        <v>5797034</v>
      </c>
      <c r="K32" s="32">
        <f t="shared" si="6"/>
        <v>6086885</v>
      </c>
    </row>
    <row r="33" spans="1:11" ht="13.5" x14ac:dyDescent="0.25">
      <c r="A33" s="3" t="s">
        <v>24</v>
      </c>
      <c r="B33" s="2" t="s">
        <v>19</v>
      </c>
      <c r="C33" s="22">
        <v>3157650</v>
      </c>
      <c r="D33" s="22">
        <v>3242523</v>
      </c>
      <c r="E33" s="23">
        <v>3168538</v>
      </c>
      <c r="F33" s="24">
        <v>4087880</v>
      </c>
      <c r="G33" s="22">
        <v>4087880</v>
      </c>
      <c r="H33" s="25">
        <v>4087880</v>
      </c>
      <c r="I33" s="26">
        <v>4292278</v>
      </c>
      <c r="J33" s="22">
        <v>4506889</v>
      </c>
      <c r="K33" s="23">
        <v>4732232</v>
      </c>
    </row>
    <row r="34" spans="1:11" ht="13.5" x14ac:dyDescent="0.25">
      <c r="A34" s="3" t="s">
        <v>25</v>
      </c>
      <c r="B34" s="2" t="s">
        <v>19</v>
      </c>
      <c r="C34" s="22">
        <v>353265</v>
      </c>
      <c r="D34" s="22">
        <v>357911</v>
      </c>
      <c r="E34" s="23">
        <v>365104</v>
      </c>
      <c r="F34" s="24">
        <v>1170447</v>
      </c>
      <c r="G34" s="22">
        <v>1170447</v>
      </c>
      <c r="H34" s="25">
        <v>1170447</v>
      </c>
      <c r="I34" s="26">
        <v>1228716</v>
      </c>
      <c r="J34" s="22">
        <v>1290145</v>
      </c>
      <c r="K34" s="23">
        <v>1354653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2728783</v>
      </c>
      <c r="D38" s="17">
        <f t="shared" si="7"/>
        <v>3028642</v>
      </c>
      <c r="E38" s="32">
        <f t="shared" si="7"/>
        <v>3104517</v>
      </c>
      <c r="F38" s="33">
        <f t="shared" si="7"/>
        <v>4218552</v>
      </c>
      <c r="G38" s="17">
        <f t="shared" si="7"/>
        <v>4218552</v>
      </c>
      <c r="H38" s="34">
        <f t="shared" si="7"/>
        <v>4218552</v>
      </c>
      <c r="I38" s="19">
        <f t="shared" si="7"/>
        <v>4414799</v>
      </c>
      <c r="J38" s="17">
        <f t="shared" si="7"/>
        <v>4634085</v>
      </c>
      <c r="K38" s="32">
        <f t="shared" si="7"/>
        <v>4864267</v>
      </c>
    </row>
    <row r="39" spans="1:11" ht="13.5" x14ac:dyDescent="0.25">
      <c r="A39" s="3" t="s">
        <v>30</v>
      </c>
      <c r="B39" s="2" t="s">
        <v>19</v>
      </c>
      <c r="C39" s="22">
        <v>1022244</v>
      </c>
      <c r="D39" s="22">
        <v>1089228</v>
      </c>
      <c r="E39" s="23">
        <v>1085899</v>
      </c>
      <c r="F39" s="24">
        <v>1443146</v>
      </c>
      <c r="G39" s="22">
        <v>1443146</v>
      </c>
      <c r="H39" s="25">
        <v>1443146</v>
      </c>
      <c r="I39" s="26">
        <v>1515305</v>
      </c>
      <c r="J39" s="22">
        <v>1591068</v>
      </c>
      <c r="K39" s="23">
        <v>1670622</v>
      </c>
    </row>
    <row r="40" spans="1:11" ht="13.5" x14ac:dyDescent="0.25">
      <c r="A40" s="3" t="s">
        <v>31</v>
      </c>
      <c r="B40" s="2" t="s">
        <v>19</v>
      </c>
      <c r="C40" s="22">
        <v>1706539</v>
      </c>
      <c r="D40" s="22">
        <v>1939414</v>
      </c>
      <c r="E40" s="23">
        <v>2018618</v>
      </c>
      <c r="F40" s="24">
        <v>2775406</v>
      </c>
      <c r="G40" s="22">
        <v>2775406</v>
      </c>
      <c r="H40" s="25">
        <v>2775406</v>
      </c>
      <c r="I40" s="26">
        <v>2899494</v>
      </c>
      <c r="J40" s="22">
        <v>3043017</v>
      </c>
      <c r="K40" s="23">
        <v>3193645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42977299</v>
      </c>
      <c r="D42" s="17">
        <f t="shared" si="8"/>
        <v>47064140</v>
      </c>
      <c r="E42" s="32">
        <f t="shared" si="8"/>
        <v>47284569</v>
      </c>
      <c r="F42" s="33">
        <f t="shared" si="8"/>
        <v>50853285</v>
      </c>
      <c r="G42" s="17">
        <f t="shared" si="8"/>
        <v>50853285</v>
      </c>
      <c r="H42" s="34">
        <f t="shared" si="8"/>
        <v>50853285</v>
      </c>
      <c r="I42" s="19">
        <f t="shared" si="8"/>
        <v>52418731</v>
      </c>
      <c r="J42" s="17">
        <f t="shared" si="8"/>
        <v>54369761</v>
      </c>
      <c r="K42" s="32">
        <f t="shared" si="8"/>
        <v>56410848</v>
      </c>
    </row>
    <row r="43" spans="1:11" ht="13.5" x14ac:dyDescent="0.25">
      <c r="A43" s="3" t="s">
        <v>34</v>
      </c>
      <c r="B43" s="2" t="s">
        <v>19</v>
      </c>
      <c r="C43" s="22">
        <v>13157371</v>
      </c>
      <c r="D43" s="22">
        <v>16708252</v>
      </c>
      <c r="E43" s="23">
        <v>17198111</v>
      </c>
      <c r="F43" s="24">
        <v>21961089</v>
      </c>
      <c r="G43" s="22">
        <v>21961089</v>
      </c>
      <c r="H43" s="25">
        <v>21961089</v>
      </c>
      <c r="I43" s="26">
        <v>22536260</v>
      </c>
      <c r="J43" s="22">
        <v>23131823</v>
      </c>
      <c r="K43" s="23">
        <v>23750324</v>
      </c>
    </row>
    <row r="44" spans="1:11" ht="13.5" x14ac:dyDescent="0.25">
      <c r="A44" s="3" t="s">
        <v>35</v>
      </c>
      <c r="B44" s="2" t="s">
        <v>19</v>
      </c>
      <c r="C44" s="22">
        <v>19030616</v>
      </c>
      <c r="D44" s="22">
        <v>21023856</v>
      </c>
      <c r="E44" s="23">
        <v>18997686</v>
      </c>
      <c r="F44" s="24">
        <v>17581254</v>
      </c>
      <c r="G44" s="22">
        <v>17581254</v>
      </c>
      <c r="H44" s="25">
        <v>17581254</v>
      </c>
      <c r="I44" s="26">
        <v>18012661</v>
      </c>
      <c r="J44" s="22">
        <v>18779701</v>
      </c>
      <c r="K44" s="23">
        <v>19584700</v>
      </c>
    </row>
    <row r="45" spans="1:11" ht="13.5" x14ac:dyDescent="0.25">
      <c r="A45" s="3" t="s">
        <v>36</v>
      </c>
      <c r="B45" s="2" t="s">
        <v>19</v>
      </c>
      <c r="C45" s="27">
        <v>3985145</v>
      </c>
      <c r="D45" s="27">
        <v>3458241</v>
      </c>
      <c r="E45" s="28">
        <v>3796983</v>
      </c>
      <c r="F45" s="29">
        <v>5469322</v>
      </c>
      <c r="G45" s="27">
        <v>5469322</v>
      </c>
      <c r="H45" s="30">
        <v>5469322</v>
      </c>
      <c r="I45" s="31">
        <v>5738503</v>
      </c>
      <c r="J45" s="27">
        <v>6022798</v>
      </c>
      <c r="K45" s="28">
        <v>6321171</v>
      </c>
    </row>
    <row r="46" spans="1:11" ht="13.5" x14ac:dyDescent="0.25">
      <c r="A46" s="3" t="s">
        <v>37</v>
      </c>
      <c r="B46" s="2" t="s">
        <v>19</v>
      </c>
      <c r="C46" s="22">
        <v>6804167</v>
      </c>
      <c r="D46" s="22">
        <v>5873791</v>
      </c>
      <c r="E46" s="23">
        <v>7291789</v>
      </c>
      <c r="F46" s="24">
        <v>5841620</v>
      </c>
      <c r="G46" s="22">
        <v>5841620</v>
      </c>
      <c r="H46" s="25">
        <v>5841620</v>
      </c>
      <c r="I46" s="26">
        <v>6131307</v>
      </c>
      <c r="J46" s="22">
        <v>6435439</v>
      </c>
      <c r="K46" s="23">
        <v>6754653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76624399</v>
      </c>
      <c r="D48" s="49">
        <f t="shared" si="9"/>
        <v>83455639</v>
      </c>
      <c r="E48" s="50">
        <f t="shared" si="9"/>
        <v>83476923</v>
      </c>
      <c r="F48" s="51">
        <f t="shared" si="9"/>
        <v>98147206</v>
      </c>
      <c r="G48" s="49">
        <f t="shared" si="9"/>
        <v>98147206</v>
      </c>
      <c r="H48" s="52">
        <f t="shared" si="9"/>
        <v>98147206</v>
      </c>
      <c r="I48" s="53">
        <f t="shared" si="9"/>
        <v>102520973</v>
      </c>
      <c r="J48" s="49">
        <f t="shared" si="9"/>
        <v>108144108</v>
      </c>
      <c r="K48" s="50">
        <f t="shared" si="9"/>
        <v>114453921</v>
      </c>
    </row>
    <row r="49" spans="1:11" ht="13.5" x14ac:dyDescent="0.25">
      <c r="A49" s="9" t="s">
        <v>77</v>
      </c>
      <c r="B49" s="10"/>
      <c r="C49" s="54">
        <f>+C25-C48</f>
        <v>-9319379</v>
      </c>
      <c r="D49" s="54">
        <f t="shared" ref="D49:K49" si="10">+D25-D48</f>
        <v>-693803</v>
      </c>
      <c r="E49" s="55">
        <f t="shared" si="10"/>
        <v>-18619145</v>
      </c>
      <c r="F49" s="56">
        <f t="shared" si="10"/>
        <v>-8410802</v>
      </c>
      <c r="G49" s="54">
        <f t="shared" si="10"/>
        <v>-8410802</v>
      </c>
      <c r="H49" s="57">
        <f t="shared" si="10"/>
        <v>-8410802</v>
      </c>
      <c r="I49" s="58">
        <f t="shared" si="10"/>
        <v>2900406</v>
      </c>
      <c r="J49" s="54">
        <f t="shared" si="10"/>
        <v>10106541</v>
      </c>
      <c r="K49" s="55">
        <f t="shared" si="10"/>
        <v>15010157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61016290</v>
      </c>
      <c r="D5" s="17">
        <f t="shared" ref="D5:K5" si="0">SUM(D6:D8)</f>
        <v>62197521</v>
      </c>
      <c r="E5" s="18">
        <f t="shared" si="0"/>
        <v>70389028</v>
      </c>
      <c r="F5" s="19">
        <f t="shared" si="0"/>
        <v>74984625</v>
      </c>
      <c r="G5" s="17">
        <f t="shared" si="0"/>
        <v>73981649</v>
      </c>
      <c r="H5" s="20">
        <f t="shared" si="0"/>
        <v>73981649</v>
      </c>
      <c r="I5" s="21">
        <f t="shared" si="0"/>
        <v>71138919</v>
      </c>
      <c r="J5" s="17">
        <f t="shared" si="0"/>
        <v>71241922</v>
      </c>
      <c r="K5" s="20">
        <f t="shared" si="0"/>
        <v>71603672</v>
      </c>
    </row>
    <row r="6" spans="1:11" ht="13.5" x14ac:dyDescent="0.25">
      <c r="A6" s="3" t="s">
        <v>20</v>
      </c>
      <c r="B6" s="2" t="s">
        <v>19</v>
      </c>
      <c r="C6" s="22">
        <v>13325495</v>
      </c>
      <c r="D6" s="22">
        <v>3454855</v>
      </c>
      <c r="E6" s="23">
        <v>6563833</v>
      </c>
      <c r="F6" s="24">
        <v>5501000</v>
      </c>
      <c r="G6" s="22">
        <v>6318024</v>
      </c>
      <c r="H6" s="25">
        <v>6318024</v>
      </c>
      <c r="I6" s="26">
        <v>4983000</v>
      </c>
      <c r="J6" s="22">
        <v>3955000</v>
      </c>
      <c r="K6" s="23">
        <v>4136000</v>
      </c>
    </row>
    <row r="7" spans="1:11" ht="13.5" x14ac:dyDescent="0.25">
      <c r="A7" s="3" t="s">
        <v>21</v>
      </c>
      <c r="B7" s="2" t="s">
        <v>19</v>
      </c>
      <c r="C7" s="27">
        <v>47690795</v>
      </c>
      <c r="D7" s="27">
        <v>58742666</v>
      </c>
      <c r="E7" s="28">
        <v>63825195</v>
      </c>
      <c r="F7" s="29">
        <v>69483625</v>
      </c>
      <c r="G7" s="27">
        <v>67663625</v>
      </c>
      <c r="H7" s="30">
        <v>67663625</v>
      </c>
      <c r="I7" s="31">
        <v>66155919</v>
      </c>
      <c r="J7" s="27">
        <v>67286922</v>
      </c>
      <c r="K7" s="28">
        <v>67467672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150456</v>
      </c>
      <c r="D9" s="17">
        <f t="shared" ref="D9:K9" si="1">SUM(D10:D14)</f>
        <v>471504</v>
      </c>
      <c r="E9" s="32">
        <f t="shared" si="1"/>
        <v>322793</v>
      </c>
      <c r="F9" s="33">
        <f t="shared" si="1"/>
        <v>382638</v>
      </c>
      <c r="G9" s="17">
        <f t="shared" si="1"/>
        <v>538638</v>
      </c>
      <c r="H9" s="34">
        <f t="shared" si="1"/>
        <v>538638</v>
      </c>
      <c r="I9" s="19">
        <f t="shared" si="1"/>
        <v>402990</v>
      </c>
      <c r="J9" s="17">
        <f t="shared" si="1"/>
        <v>410028</v>
      </c>
      <c r="K9" s="32">
        <f t="shared" si="1"/>
        <v>417389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150456</v>
      </c>
      <c r="D12" s="22">
        <v>221504</v>
      </c>
      <c r="E12" s="23">
        <v>72793</v>
      </c>
      <c r="F12" s="24">
        <v>132638</v>
      </c>
      <c r="G12" s="22">
        <v>288638</v>
      </c>
      <c r="H12" s="25">
        <v>288638</v>
      </c>
      <c r="I12" s="26">
        <v>152990</v>
      </c>
      <c r="J12" s="22">
        <v>160028</v>
      </c>
      <c r="K12" s="23">
        <v>167389</v>
      </c>
    </row>
    <row r="13" spans="1:11" ht="13.5" x14ac:dyDescent="0.25">
      <c r="A13" s="3" t="s">
        <v>27</v>
      </c>
      <c r="B13" s="2" t="s">
        <v>19</v>
      </c>
      <c r="C13" s="22"/>
      <c r="D13" s="22">
        <v>250000</v>
      </c>
      <c r="E13" s="23">
        <v>250000</v>
      </c>
      <c r="F13" s="24">
        <v>250000</v>
      </c>
      <c r="G13" s="22">
        <v>250000</v>
      </c>
      <c r="H13" s="25">
        <v>250000</v>
      </c>
      <c r="I13" s="26">
        <v>250000</v>
      </c>
      <c r="J13" s="22">
        <v>250000</v>
      </c>
      <c r="K13" s="23">
        <v>250000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3235247</v>
      </c>
      <c r="D15" s="17">
        <f t="shared" ref="D15:K15" si="2">SUM(D16:D18)</f>
        <v>2990280</v>
      </c>
      <c r="E15" s="32">
        <f t="shared" si="2"/>
        <v>4291412</v>
      </c>
      <c r="F15" s="33">
        <f t="shared" si="2"/>
        <v>7054687</v>
      </c>
      <c r="G15" s="17">
        <f t="shared" si="2"/>
        <v>9810315</v>
      </c>
      <c r="H15" s="34">
        <f t="shared" si="2"/>
        <v>9810315</v>
      </c>
      <c r="I15" s="19">
        <f t="shared" si="2"/>
        <v>8165064</v>
      </c>
      <c r="J15" s="17">
        <f t="shared" si="2"/>
        <v>7449588</v>
      </c>
      <c r="K15" s="32">
        <f t="shared" si="2"/>
        <v>7605588</v>
      </c>
    </row>
    <row r="16" spans="1:11" ht="13.5" x14ac:dyDescent="0.25">
      <c r="A16" s="3" t="s">
        <v>30</v>
      </c>
      <c r="B16" s="2" t="s">
        <v>19</v>
      </c>
      <c r="C16" s="22">
        <v>3235247</v>
      </c>
      <c r="D16" s="22">
        <v>2990280</v>
      </c>
      <c r="E16" s="23">
        <v>2949600</v>
      </c>
      <c r="F16" s="24">
        <v>3118000</v>
      </c>
      <c r="G16" s="22">
        <v>5873628</v>
      </c>
      <c r="H16" s="25">
        <v>5873628</v>
      </c>
      <c r="I16" s="26">
        <v>4158000</v>
      </c>
      <c r="J16" s="22">
        <v>3404000</v>
      </c>
      <c r="K16" s="23">
        <v>3560000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>
        <v>816866</v>
      </c>
      <c r="G17" s="22">
        <v>816866</v>
      </c>
      <c r="H17" s="25">
        <v>816866</v>
      </c>
      <c r="I17" s="26">
        <v>856076</v>
      </c>
      <c r="J17" s="22">
        <v>894600</v>
      </c>
      <c r="K17" s="23">
        <v>894600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>
        <v>1341812</v>
      </c>
      <c r="F18" s="24">
        <v>3119821</v>
      </c>
      <c r="G18" s="22">
        <v>3119821</v>
      </c>
      <c r="H18" s="25">
        <v>3119821</v>
      </c>
      <c r="I18" s="26">
        <v>3150988</v>
      </c>
      <c r="J18" s="22">
        <v>3150988</v>
      </c>
      <c r="K18" s="23">
        <v>3150988</v>
      </c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64401993</v>
      </c>
      <c r="D25" s="49">
        <f t="shared" ref="D25:K25" si="4">+D5+D9+D15+D19+D24</f>
        <v>65659305</v>
      </c>
      <c r="E25" s="50">
        <f t="shared" si="4"/>
        <v>75003233</v>
      </c>
      <c r="F25" s="51">
        <f t="shared" si="4"/>
        <v>82421950</v>
      </c>
      <c r="G25" s="49">
        <f t="shared" si="4"/>
        <v>84330602</v>
      </c>
      <c r="H25" s="52">
        <f t="shared" si="4"/>
        <v>84330602</v>
      </c>
      <c r="I25" s="53">
        <f t="shared" si="4"/>
        <v>79706973</v>
      </c>
      <c r="J25" s="49">
        <f t="shared" si="4"/>
        <v>79101538</v>
      </c>
      <c r="K25" s="50">
        <f t="shared" si="4"/>
        <v>79626649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45431763</v>
      </c>
      <c r="D28" s="17">
        <f t="shared" si="5"/>
        <v>42350838</v>
      </c>
      <c r="E28" s="18">
        <f t="shared" si="5"/>
        <v>46692269</v>
      </c>
      <c r="F28" s="19">
        <f t="shared" si="5"/>
        <v>56932290</v>
      </c>
      <c r="G28" s="17">
        <f t="shared" si="5"/>
        <v>57717790</v>
      </c>
      <c r="H28" s="20">
        <f t="shared" si="5"/>
        <v>57717790</v>
      </c>
      <c r="I28" s="21">
        <f t="shared" si="5"/>
        <v>53112934</v>
      </c>
      <c r="J28" s="17">
        <f t="shared" si="5"/>
        <v>53625324</v>
      </c>
      <c r="K28" s="20">
        <f t="shared" si="5"/>
        <v>55601320</v>
      </c>
    </row>
    <row r="29" spans="1:11" ht="13.5" x14ac:dyDescent="0.25">
      <c r="A29" s="3" t="s">
        <v>20</v>
      </c>
      <c r="B29" s="2" t="s">
        <v>19</v>
      </c>
      <c r="C29" s="22">
        <v>19262317</v>
      </c>
      <c r="D29" s="22">
        <v>17582893</v>
      </c>
      <c r="E29" s="23">
        <v>19930447</v>
      </c>
      <c r="F29" s="24">
        <v>18947047</v>
      </c>
      <c r="G29" s="22">
        <v>21465763</v>
      </c>
      <c r="H29" s="25">
        <v>21465763</v>
      </c>
      <c r="I29" s="26">
        <v>18801779</v>
      </c>
      <c r="J29" s="22">
        <v>18246909</v>
      </c>
      <c r="K29" s="23">
        <v>18847269</v>
      </c>
    </row>
    <row r="30" spans="1:11" ht="13.5" x14ac:dyDescent="0.25">
      <c r="A30" s="3" t="s">
        <v>21</v>
      </c>
      <c r="B30" s="2" t="s">
        <v>19</v>
      </c>
      <c r="C30" s="27">
        <v>25230513</v>
      </c>
      <c r="D30" s="27">
        <v>23843800</v>
      </c>
      <c r="E30" s="28">
        <v>25745941</v>
      </c>
      <c r="F30" s="29">
        <v>36817039</v>
      </c>
      <c r="G30" s="27">
        <v>35090605</v>
      </c>
      <c r="H30" s="30">
        <v>35090605</v>
      </c>
      <c r="I30" s="31">
        <v>32808970</v>
      </c>
      <c r="J30" s="27">
        <v>33804891</v>
      </c>
      <c r="K30" s="28">
        <v>35105374</v>
      </c>
    </row>
    <row r="31" spans="1:11" ht="13.5" x14ac:dyDescent="0.25">
      <c r="A31" s="3" t="s">
        <v>22</v>
      </c>
      <c r="B31" s="2" t="s">
        <v>19</v>
      </c>
      <c r="C31" s="22">
        <v>938933</v>
      </c>
      <c r="D31" s="22">
        <v>924145</v>
      </c>
      <c r="E31" s="23">
        <v>1015881</v>
      </c>
      <c r="F31" s="24">
        <v>1168204</v>
      </c>
      <c r="G31" s="22">
        <v>1161422</v>
      </c>
      <c r="H31" s="25">
        <v>1161422</v>
      </c>
      <c r="I31" s="26">
        <v>1502185</v>
      </c>
      <c r="J31" s="22">
        <v>1573524</v>
      </c>
      <c r="K31" s="23">
        <v>1648677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10715370</v>
      </c>
      <c r="D32" s="17">
        <f t="shared" si="6"/>
        <v>11961482</v>
      </c>
      <c r="E32" s="32">
        <f t="shared" si="6"/>
        <v>11159476</v>
      </c>
      <c r="F32" s="33">
        <f t="shared" si="6"/>
        <v>11384922</v>
      </c>
      <c r="G32" s="17">
        <f t="shared" si="6"/>
        <v>11764346</v>
      </c>
      <c r="H32" s="34">
        <f t="shared" si="6"/>
        <v>11764346</v>
      </c>
      <c r="I32" s="19">
        <f t="shared" si="6"/>
        <v>10387352</v>
      </c>
      <c r="J32" s="17">
        <f t="shared" si="6"/>
        <v>10727975</v>
      </c>
      <c r="K32" s="32">
        <f t="shared" si="6"/>
        <v>11201882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5317997</v>
      </c>
      <c r="D35" s="22">
        <v>5869559</v>
      </c>
      <c r="E35" s="23">
        <v>4941326</v>
      </c>
      <c r="F35" s="24">
        <v>4943393</v>
      </c>
      <c r="G35" s="22">
        <v>5228817</v>
      </c>
      <c r="H35" s="25">
        <v>5228817</v>
      </c>
      <c r="I35" s="26">
        <v>3651884</v>
      </c>
      <c r="J35" s="22">
        <v>3697197</v>
      </c>
      <c r="K35" s="23">
        <v>3859837</v>
      </c>
    </row>
    <row r="36" spans="1:11" ht="13.5" x14ac:dyDescent="0.25">
      <c r="A36" s="3" t="s">
        <v>27</v>
      </c>
      <c r="B36" s="2" t="s">
        <v>19</v>
      </c>
      <c r="C36" s="22"/>
      <c r="D36" s="22">
        <v>859460</v>
      </c>
      <c r="E36" s="23">
        <v>1117805</v>
      </c>
      <c r="F36" s="24">
        <v>812009</v>
      </c>
      <c r="G36" s="22">
        <v>812009</v>
      </c>
      <c r="H36" s="25">
        <v>812009</v>
      </c>
      <c r="I36" s="26">
        <v>884279</v>
      </c>
      <c r="J36" s="22">
        <v>929810</v>
      </c>
      <c r="K36" s="23">
        <v>977891</v>
      </c>
    </row>
    <row r="37" spans="1:11" ht="13.5" x14ac:dyDescent="0.25">
      <c r="A37" s="3" t="s">
        <v>28</v>
      </c>
      <c r="B37" s="2" t="s">
        <v>19</v>
      </c>
      <c r="C37" s="27">
        <v>5397373</v>
      </c>
      <c r="D37" s="27">
        <v>5232463</v>
      </c>
      <c r="E37" s="28">
        <v>5100345</v>
      </c>
      <c r="F37" s="29">
        <v>5629520</v>
      </c>
      <c r="G37" s="27">
        <v>5723520</v>
      </c>
      <c r="H37" s="30">
        <v>5723520</v>
      </c>
      <c r="I37" s="31">
        <v>5851189</v>
      </c>
      <c r="J37" s="27">
        <v>6100968</v>
      </c>
      <c r="K37" s="28">
        <v>6364154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9724442</v>
      </c>
      <c r="D38" s="17">
        <f t="shared" si="7"/>
        <v>9455135</v>
      </c>
      <c r="E38" s="32">
        <f t="shared" si="7"/>
        <v>10638943</v>
      </c>
      <c r="F38" s="33">
        <f t="shared" si="7"/>
        <v>13838282</v>
      </c>
      <c r="G38" s="17">
        <f t="shared" si="7"/>
        <v>14543623</v>
      </c>
      <c r="H38" s="34">
        <f t="shared" si="7"/>
        <v>14543623</v>
      </c>
      <c r="I38" s="19">
        <f t="shared" si="7"/>
        <v>15470876</v>
      </c>
      <c r="J38" s="17">
        <f t="shared" si="7"/>
        <v>14976477</v>
      </c>
      <c r="K38" s="32">
        <f t="shared" si="7"/>
        <v>14787177</v>
      </c>
    </row>
    <row r="39" spans="1:11" ht="13.5" x14ac:dyDescent="0.25">
      <c r="A39" s="3" t="s">
        <v>30</v>
      </c>
      <c r="B39" s="2" t="s">
        <v>19</v>
      </c>
      <c r="C39" s="22">
        <v>7897929</v>
      </c>
      <c r="D39" s="22">
        <v>7976199</v>
      </c>
      <c r="E39" s="23">
        <v>7507159</v>
      </c>
      <c r="F39" s="24">
        <v>9098990</v>
      </c>
      <c r="G39" s="22">
        <v>9804331</v>
      </c>
      <c r="H39" s="25">
        <v>9804331</v>
      </c>
      <c r="I39" s="26">
        <v>10604087</v>
      </c>
      <c r="J39" s="22">
        <v>10123400</v>
      </c>
      <c r="K39" s="23">
        <v>9849895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>
        <v>816866</v>
      </c>
      <c r="G40" s="22">
        <v>816866</v>
      </c>
      <c r="H40" s="25">
        <v>816866</v>
      </c>
      <c r="I40" s="26">
        <v>820604</v>
      </c>
      <c r="J40" s="22">
        <v>866557</v>
      </c>
      <c r="K40" s="23">
        <v>915085</v>
      </c>
    </row>
    <row r="41" spans="1:11" ht="13.5" x14ac:dyDescent="0.25">
      <c r="A41" s="3" t="s">
        <v>32</v>
      </c>
      <c r="B41" s="2" t="s">
        <v>19</v>
      </c>
      <c r="C41" s="22">
        <v>1826513</v>
      </c>
      <c r="D41" s="22">
        <v>1478936</v>
      </c>
      <c r="E41" s="23">
        <v>3131784</v>
      </c>
      <c r="F41" s="24">
        <v>3922426</v>
      </c>
      <c r="G41" s="22">
        <v>3922426</v>
      </c>
      <c r="H41" s="25">
        <v>3922426</v>
      </c>
      <c r="I41" s="26">
        <v>4046185</v>
      </c>
      <c r="J41" s="22">
        <v>3986520</v>
      </c>
      <c r="K41" s="23">
        <v>4022197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1898913</v>
      </c>
      <c r="D47" s="17">
        <v>1584077</v>
      </c>
      <c r="E47" s="32">
        <v>1785695</v>
      </c>
      <c r="F47" s="33">
        <v>1914200</v>
      </c>
      <c r="G47" s="17">
        <v>1837716</v>
      </c>
      <c r="H47" s="34">
        <v>1837716</v>
      </c>
      <c r="I47" s="19">
        <v>1819061</v>
      </c>
      <c r="J47" s="17">
        <v>1913230</v>
      </c>
      <c r="K47" s="32">
        <v>2012463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67770488</v>
      </c>
      <c r="D48" s="49">
        <f t="shared" si="9"/>
        <v>65351532</v>
      </c>
      <c r="E48" s="50">
        <f t="shared" si="9"/>
        <v>70276383</v>
      </c>
      <c r="F48" s="51">
        <f t="shared" si="9"/>
        <v>84069694</v>
      </c>
      <c r="G48" s="49">
        <f t="shared" si="9"/>
        <v>85863475</v>
      </c>
      <c r="H48" s="52">
        <f t="shared" si="9"/>
        <v>85863475</v>
      </c>
      <c r="I48" s="53">
        <f t="shared" si="9"/>
        <v>80790223</v>
      </c>
      <c r="J48" s="49">
        <f t="shared" si="9"/>
        <v>81243006</v>
      </c>
      <c r="K48" s="50">
        <f t="shared" si="9"/>
        <v>83602842</v>
      </c>
    </row>
    <row r="49" spans="1:11" ht="13.5" x14ac:dyDescent="0.25">
      <c r="A49" s="9" t="s">
        <v>77</v>
      </c>
      <c r="B49" s="10"/>
      <c r="C49" s="54">
        <f>+C25-C48</f>
        <v>-3368495</v>
      </c>
      <c r="D49" s="54">
        <f t="shared" ref="D49:K49" si="10">+D25-D48</f>
        <v>307773</v>
      </c>
      <c r="E49" s="55">
        <f t="shared" si="10"/>
        <v>4726850</v>
      </c>
      <c r="F49" s="56">
        <f t="shared" si="10"/>
        <v>-1647744</v>
      </c>
      <c r="G49" s="54">
        <f t="shared" si="10"/>
        <v>-1532873</v>
      </c>
      <c r="H49" s="57">
        <f t="shared" si="10"/>
        <v>-1532873</v>
      </c>
      <c r="I49" s="58">
        <f t="shared" si="10"/>
        <v>-1083250</v>
      </c>
      <c r="J49" s="54">
        <f t="shared" si="10"/>
        <v>-2141468</v>
      </c>
      <c r="K49" s="55">
        <f t="shared" si="10"/>
        <v>-3976193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136906344</v>
      </c>
      <c r="D5" s="17">
        <f t="shared" ref="D5:K5" si="0">SUM(D6:D8)</f>
        <v>114304563</v>
      </c>
      <c r="E5" s="18">
        <f t="shared" si="0"/>
        <v>94053597</v>
      </c>
      <c r="F5" s="19">
        <f t="shared" si="0"/>
        <v>99758651</v>
      </c>
      <c r="G5" s="17">
        <f t="shared" si="0"/>
        <v>95953973</v>
      </c>
      <c r="H5" s="20">
        <f t="shared" si="0"/>
        <v>95953973</v>
      </c>
      <c r="I5" s="21">
        <f t="shared" si="0"/>
        <v>154549008</v>
      </c>
      <c r="J5" s="17">
        <f t="shared" si="0"/>
        <v>163575921</v>
      </c>
      <c r="K5" s="20">
        <f t="shared" si="0"/>
        <v>173144522</v>
      </c>
    </row>
    <row r="6" spans="1:11" ht="13.5" x14ac:dyDescent="0.25">
      <c r="A6" s="3" t="s">
        <v>20</v>
      </c>
      <c r="B6" s="2" t="s">
        <v>19</v>
      </c>
      <c r="C6" s="22">
        <v>28465609</v>
      </c>
      <c r="D6" s="22">
        <v>11158007</v>
      </c>
      <c r="E6" s="23">
        <v>950000</v>
      </c>
      <c r="F6" s="24">
        <v>978000</v>
      </c>
      <c r="G6" s="22">
        <v>978000</v>
      </c>
      <c r="H6" s="25">
        <v>978000</v>
      </c>
      <c r="I6" s="26">
        <v>1200000</v>
      </c>
      <c r="J6" s="22">
        <v>1200000</v>
      </c>
      <c r="K6" s="23">
        <v>1200001</v>
      </c>
    </row>
    <row r="7" spans="1:11" ht="13.5" x14ac:dyDescent="0.25">
      <c r="A7" s="3" t="s">
        <v>21</v>
      </c>
      <c r="B7" s="2" t="s">
        <v>19</v>
      </c>
      <c r="C7" s="27">
        <v>108440735</v>
      </c>
      <c r="D7" s="27">
        <v>103146556</v>
      </c>
      <c r="E7" s="28">
        <v>93103597</v>
      </c>
      <c r="F7" s="29">
        <v>98780651</v>
      </c>
      <c r="G7" s="27">
        <v>94975973</v>
      </c>
      <c r="H7" s="30">
        <v>94975973</v>
      </c>
      <c r="I7" s="31">
        <v>153349008</v>
      </c>
      <c r="J7" s="27">
        <v>162375921</v>
      </c>
      <c r="K7" s="28">
        <v>171944521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25493</v>
      </c>
      <c r="D9" s="17">
        <f t="shared" ref="D9:K9" si="1">SUM(D10:D14)</f>
        <v>7167259</v>
      </c>
      <c r="E9" s="32">
        <f t="shared" si="1"/>
        <v>4978113</v>
      </c>
      <c r="F9" s="33">
        <f t="shared" si="1"/>
        <v>1513103</v>
      </c>
      <c r="G9" s="17">
        <f t="shared" si="1"/>
        <v>1513103</v>
      </c>
      <c r="H9" s="34">
        <f t="shared" si="1"/>
        <v>1513103</v>
      </c>
      <c r="I9" s="19">
        <f t="shared" si="1"/>
        <v>1583292</v>
      </c>
      <c r="J9" s="17">
        <f t="shared" si="1"/>
        <v>1656667</v>
      </c>
      <c r="K9" s="32">
        <f t="shared" si="1"/>
        <v>1660249</v>
      </c>
    </row>
    <row r="10" spans="1:11" ht="13.5" x14ac:dyDescent="0.25">
      <c r="A10" s="3" t="s">
        <v>24</v>
      </c>
      <c r="B10" s="2" t="s">
        <v>19</v>
      </c>
      <c r="C10" s="22">
        <v>25493</v>
      </c>
      <c r="D10" s="22"/>
      <c r="E10" s="23">
        <v>4977129</v>
      </c>
      <c r="F10" s="24">
        <v>1513103</v>
      </c>
      <c r="G10" s="22">
        <v>1513103</v>
      </c>
      <c r="H10" s="25">
        <v>1513103</v>
      </c>
      <c r="I10" s="26">
        <v>1583292</v>
      </c>
      <c r="J10" s="22">
        <v>1656667</v>
      </c>
      <c r="K10" s="23">
        <v>1660248</v>
      </c>
    </row>
    <row r="11" spans="1:11" ht="13.5" x14ac:dyDescent="0.25">
      <c r="A11" s="3" t="s">
        <v>25</v>
      </c>
      <c r="B11" s="2" t="s">
        <v>19</v>
      </c>
      <c r="C11" s="22"/>
      <c r="D11" s="22">
        <v>7167259</v>
      </c>
      <c r="E11" s="23">
        <v>984</v>
      </c>
      <c r="F11" s="24"/>
      <c r="G11" s="22"/>
      <c r="H11" s="25"/>
      <c r="I11" s="26"/>
      <c r="J11" s="22"/>
      <c r="K11" s="23">
        <v>1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-252240</v>
      </c>
      <c r="D15" s="17">
        <f t="shared" ref="D15:K15" si="2">SUM(D16:D18)</f>
        <v>8183357</v>
      </c>
      <c r="E15" s="32">
        <f t="shared" si="2"/>
        <v>423938</v>
      </c>
      <c r="F15" s="33">
        <f t="shared" si="2"/>
        <v>20154717</v>
      </c>
      <c r="G15" s="17">
        <f t="shared" si="2"/>
        <v>20430519</v>
      </c>
      <c r="H15" s="34">
        <f t="shared" si="2"/>
        <v>20430519</v>
      </c>
      <c r="I15" s="19">
        <f t="shared" si="2"/>
        <v>21656328</v>
      </c>
      <c r="J15" s="17">
        <f t="shared" si="2"/>
        <v>22955731</v>
      </c>
      <c r="K15" s="32">
        <f t="shared" si="2"/>
        <v>24333081</v>
      </c>
    </row>
    <row r="16" spans="1:11" ht="13.5" x14ac:dyDescent="0.25">
      <c r="A16" s="3" t="s">
        <v>30</v>
      </c>
      <c r="B16" s="2" t="s">
        <v>19</v>
      </c>
      <c r="C16" s="22">
        <v>-252240</v>
      </c>
      <c r="D16" s="22">
        <v>-1493</v>
      </c>
      <c r="E16" s="23">
        <v>1777</v>
      </c>
      <c r="F16" s="24"/>
      <c r="G16" s="22">
        <v>8251</v>
      </c>
      <c r="H16" s="25">
        <v>8251</v>
      </c>
      <c r="I16" s="26">
        <v>8736</v>
      </c>
      <c r="J16" s="22">
        <v>9271</v>
      </c>
      <c r="K16" s="23">
        <v>9831</v>
      </c>
    </row>
    <row r="17" spans="1:11" ht="13.5" x14ac:dyDescent="0.25">
      <c r="A17" s="3" t="s">
        <v>31</v>
      </c>
      <c r="B17" s="2" t="s">
        <v>19</v>
      </c>
      <c r="C17" s="22"/>
      <c r="D17" s="22">
        <v>8184850</v>
      </c>
      <c r="E17" s="23">
        <v>422161</v>
      </c>
      <c r="F17" s="24">
        <v>20154717</v>
      </c>
      <c r="G17" s="22">
        <v>20422268</v>
      </c>
      <c r="H17" s="25">
        <v>20422268</v>
      </c>
      <c r="I17" s="26">
        <v>21647592</v>
      </c>
      <c r="J17" s="22">
        <v>22946460</v>
      </c>
      <c r="K17" s="23">
        <v>24323250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-311111</v>
      </c>
      <c r="D19" s="17">
        <f t="shared" ref="D19:K19" si="3">SUM(D20:D23)</f>
        <v>1686076</v>
      </c>
      <c r="E19" s="32">
        <f t="shared" si="3"/>
        <v>61071458</v>
      </c>
      <c r="F19" s="33">
        <f t="shared" si="3"/>
        <v>78290211</v>
      </c>
      <c r="G19" s="17">
        <f t="shared" si="3"/>
        <v>83949382</v>
      </c>
      <c r="H19" s="34">
        <f t="shared" si="3"/>
        <v>83949382</v>
      </c>
      <c r="I19" s="19">
        <f t="shared" si="3"/>
        <v>30873000</v>
      </c>
      <c r="J19" s="17">
        <f t="shared" si="3"/>
        <v>32725379</v>
      </c>
      <c r="K19" s="32">
        <f t="shared" si="3"/>
        <v>34688904</v>
      </c>
    </row>
    <row r="20" spans="1:11" ht="13.5" x14ac:dyDescent="0.25">
      <c r="A20" s="3" t="s">
        <v>34</v>
      </c>
      <c r="B20" s="2" t="s">
        <v>19</v>
      </c>
      <c r="C20" s="22">
        <v>-281886</v>
      </c>
      <c r="D20" s="22">
        <v>-967485</v>
      </c>
      <c r="E20" s="23">
        <v>14555440</v>
      </c>
      <c r="F20" s="24">
        <v>25063578</v>
      </c>
      <c r="G20" s="22">
        <v>26102310</v>
      </c>
      <c r="H20" s="25">
        <v>26102310</v>
      </c>
      <c r="I20" s="26"/>
      <c r="J20" s="22"/>
      <c r="K20" s="23">
        <v>2</v>
      </c>
    </row>
    <row r="21" spans="1:11" ht="13.5" x14ac:dyDescent="0.25">
      <c r="A21" s="3" t="s">
        <v>35</v>
      </c>
      <c r="B21" s="2" t="s">
        <v>19</v>
      </c>
      <c r="C21" s="22"/>
      <c r="D21" s="22">
        <v>6233626</v>
      </c>
      <c r="E21" s="23">
        <v>25638076</v>
      </c>
      <c r="F21" s="24">
        <v>35443903</v>
      </c>
      <c r="G21" s="22">
        <v>38510121</v>
      </c>
      <c r="H21" s="25">
        <v>38510121</v>
      </c>
      <c r="I21" s="26">
        <v>10872000</v>
      </c>
      <c r="J21" s="22">
        <v>11524320</v>
      </c>
      <c r="K21" s="23">
        <v>12215779</v>
      </c>
    </row>
    <row r="22" spans="1:11" ht="13.5" x14ac:dyDescent="0.25">
      <c r="A22" s="3" t="s">
        <v>36</v>
      </c>
      <c r="B22" s="2" t="s">
        <v>19</v>
      </c>
      <c r="C22" s="27"/>
      <c r="D22" s="27">
        <v>-1719588</v>
      </c>
      <c r="E22" s="28">
        <v>14634163</v>
      </c>
      <c r="F22" s="29">
        <v>13897306</v>
      </c>
      <c r="G22" s="27">
        <v>13897306</v>
      </c>
      <c r="H22" s="30">
        <v>13897306</v>
      </c>
      <c r="I22" s="31">
        <v>20000004</v>
      </c>
      <c r="J22" s="27">
        <v>21200000</v>
      </c>
      <c r="K22" s="28">
        <v>22472000</v>
      </c>
    </row>
    <row r="23" spans="1:11" ht="13.5" x14ac:dyDescent="0.25">
      <c r="A23" s="3" t="s">
        <v>37</v>
      </c>
      <c r="B23" s="2" t="s">
        <v>19</v>
      </c>
      <c r="C23" s="22">
        <v>-29225</v>
      </c>
      <c r="D23" s="22">
        <v>-1860477</v>
      </c>
      <c r="E23" s="23">
        <v>6243779</v>
      </c>
      <c r="F23" s="24">
        <v>3885424</v>
      </c>
      <c r="G23" s="22">
        <v>5439645</v>
      </c>
      <c r="H23" s="25">
        <v>5439645</v>
      </c>
      <c r="I23" s="26">
        <v>996</v>
      </c>
      <c r="J23" s="22">
        <v>1059</v>
      </c>
      <c r="K23" s="23">
        <v>1123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136368486</v>
      </c>
      <c r="D25" s="49">
        <f t="shared" ref="D25:K25" si="4">+D5+D9+D15+D19+D24</f>
        <v>131341255</v>
      </c>
      <c r="E25" s="50">
        <f t="shared" si="4"/>
        <v>160527106</v>
      </c>
      <c r="F25" s="51">
        <f t="shared" si="4"/>
        <v>199716682</v>
      </c>
      <c r="G25" s="49">
        <f t="shared" si="4"/>
        <v>201846977</v>
      </c>
      <c r="H25" s="52">
        <f t="shared" si="4"/>
        <v>201846977</v>
      </c>
      <c r="I25" s="53">
        <f t="shared" si="4"/>
        <v>208661628</v>
      </c>
      <c r="J25" s="49">
        <f t="shared" si="4"/>
        <v>220913698</v>
      </c>
      <c r="K25" s="50">
        <f t="shared" si="4"/>
        <v>233826756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44849149</v>
      </c>
      <c r="D28" s="17">
        <f t="shared" si="5"/>
        <v>67921457</v>
      </c>
      <c r="E28" s="18">
        <f t="shared" si="5"/>
        <v>51530359</v>
      </c>
      <c r="F28" s="19">
        <f t="shared" si="5"/>
        <v>69299970</v>
      </c>
      <c r="G28" s="17">
        <f t="shared" si="5"/>
        <v>77830523</v>
      </c>
      <c r="H28" s="20">
        <f t="shared" si="5"/>
        <v>77830523</v>
      </c>
      <c r="I28" s="21">
        <f t="shared" si="5"/>
        <v>84432876</v>
      </c>
      <c r="J28" s="17">
        <f t="shared" si="5"/>
        <v>89456311</v>
      </c>
      <c r="K28" s="20">
        <f t="shared" si="5"/>
        <v>88982845</v>
      </c>
    </row>
    <row r="29" spans="1:11" ht="13.5" x14ac:dyDescent="0.25">
      <c r="A29" s="3" t="s">
        <v>20</v>
      </c>
      <c r="B29" s="2" t="s">
        <v>19</v>
      </c>
      <c r="C29" s="22">
        <v>3544423</v>
      </c>
      <c r="D29" s="22">
        <v>6437649</v>
      </c>
      <c r="E29" s="23">
        <v>10499452</v>
      </c>
      <c r="F29" s="24">
        <v>11419652</v>
      </c>
      <c r="G29" s="22">
        <v>14109544</v>
      </c>
      <c r="H29" s="25">
        <v>14109544</v>
      </c>
      <c r="I29" s="26">
        <v>18093012</v>
      </c>
      <c r="J29" s="22">
        <v>19136090</v>
      </c>
      <c r="K29" s="23">
        <v>14555436</v>
      </c>
    </row>
    <row r="30" spans="1:11" ht="13.5" x14ac:dyDescent="0.25">
      <c r="A30" s="3" t="s">
        <v>21</v>
      </c>
      <c r="B30" s="2" t="s">
        <v>19</v>
      </c>
      <c r="C30" s="27">
        <v>41304726</v>
      </c>
      <c r="D30" s="27">
        <v>61483808</v>
      </c>
      <c r="E30" s="28">
        <v>41030907</v>
      </c>
      <c r="F30" s="29">
        <v>57880318</v>
      </c>
      <c r="G30" s="27">
        <v>63720979</v>
      </c>
      <c r="H30" s="30">
        <v>63720979</v>
      </c>
      <c r="I30" s="31">
        <v>66339864</v>
      </c>
      <c r="J30" s="27">
        <v>70320221</v>
      </c>
      <c r="K30" s="28">
        <v>74427409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38960151</v>
      </c>
      <c r="D32" s="17">
        <f t="shared" si="6"/>
        <v>27995538</v>
      </c>
      <c r="E32" s="32">
        <f t="shared" si="6"/>
        <v>2866428</v>
      </c>
      <c r="F32" s="33">
        <f t="shared" si="6"/>
        <v>6903740</v>
      </c>
      <c r="G32" s="17">
        <f t="shared" si="6"/>
        <v>6633740</v>
      </c>
      <c r="H32" s="34">
        <f t="shared" si="6"/>
        <v>6633740</v>
      </c>
      <c r="I32" s="19">
        <f t="shared" si="6"/>
        <v>7096560</v>
      </c>
      <c r="J32" s="17">
        <f t="shared" si="6"/>
        <v>7522351</v>
      </c>
      <c r="K32" s="32">
        <f t="shared" si="6"/>
        <v>7644817</v>
      </c>
    </row>
    <row r="33" spans="1:11" ht="13.5" x14ac:dyDescent="0.25">
      <c r="A33" s="3" t="s">
        <v>24</v>
      </c>
      <c r="B33" s="2" t="s">
        <v>19</v>
      </c>
      <c r="C33" s="22">
        <v>32729573</v>
      </c>
      <c r="D33" s="22">
        <v>25282281</v>
      </c>
      <c r="E33" s="23">
        <v>2865082</v>
      </c>
      <c r="F33" s="24">
        <v>6903740</v>
      </c>
      <c r="G33" s="22">
        <v>6633740</v>
      </c>
      <c r="H33" s="25">
        <v>6633740</v>
      </c>
      <c r="I33" s="26">
        <v>7096560</v>
      </c>
      <c r="J33" s="22">
        <v>7522351</v>
      </c>
      <c r="K33" s="23">
        <v>7644796</v>
      </c>
    </row>
    <row r="34" spans="1:11" ht="13.5" x14ac:dyDescent="0.25">
      <c r="A34" s="3" t="s">
        <v>25</v>
      </c>
      <c r="B34" s="2" t="s">
        <v>19</v>
      </c>
      <c r="C34" s="22">
        <v>6230578</v>
      </c>
      <c r="D34" s="22">
        <v>2713257</v>
      </c>
      <c r="E34" s="23"/>
      <c r="F34" s="24"/>
      <c r="G34" s="22"/>
      <c r="H34" s="25"/>
      <c r="I34" s="26"/>
      <c r="J34" s="22"/>
      <c r="K34" s="23">
        <v>19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>
        <v>1346</v>
      </c>
      <c r="F35" s="24"/>
      <c r="G35" s="22"/>
      <c r="H35" s="25"/>
      <c r="I35" s="26"/>
      <c r="J35" s="22"/>
      <c r="K35" s="23">
        <v>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411546</v>
      </c>
      <c r="D38" s="17">
        <f t="shared" si="7"/>
        <v>738495</v>
      </c>
      <c r="E38" s="32">
        <f t="shared" si="7"/>
        <v>12039869</v>
      </c>
      <c r="F38" s="33">
        <f t="shared" si="7"/>
        <v>24120465</v>
      </c>
      <c r="G38" s="17">
        <f t="shared" si="7"/>
        <v>23656107</v>
      </c>
      <c r="H38" s="34">
        <f t="shared" si="7"/>
        <v>23656107</v>
      </c>
      <c r="I38" s="19">
        <f t="shared" si="7"/>
        <v>27878000</v>
      </c>
      <c r="J38" s="17">
        <f t="shared" si="7"/>
        <v>29300665</v>
      </c>
      <c r="K38" s="32">
        <f t="shared" si="7"/>
        <v>30600038</v>
      </c>
    </row>
    <row r="39" spans="1:11" ht="13.5" x14ac:dyDescent="0.25">
      <c r="A39" s="3" t="s">
        <v>30</v>
      </c>
      <c r="B39" s="2" t="s">
        <v>19</v>
      </c>
      <c r="C39" s="22">
        <v>411546</v>
      </c>
      <c r="D39" s="22">
        <v>738495</v>
      </c>
      <c r="E39" s="23">
        <v>7956167</v>
      </c>
      <c r="F39" s="24">
        <v>5008045</v>
      </c>
      <c r="G39" s="22">
        <v>5510013</v>
      </c>
      <c r="H39" s="25">
        <v>5510013</v>
      </c>
      <c r="I39" s="26">
        <v>8889584</v>
      </c>
      <c r="J39" s="22">
        <v>9172968</v>
      </c>
      <c r="K39" s="23">
        <v>9988364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>
        <v>4083702</v>
      </c>
      <c r="F40" s="24">
        <v>19112420</v>
      </c>
      <c r="G40" s="22">
        <v>18146094</v>
      </c>
      <c r="H40" s="25">
        <v>18146094</v>
      </c>
      <c r="I40" s="26">
        <v>18988416</v>
      </c>
      <c r="J40" s="22">
        <v>20127697</v>
      </c>
      <c r="K40" s="23">
        <v>20611674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58148144</v>
      </c>
      <c r="D42" s="17">
        <f t="shared" si="8"/>
        <v>58118783</v>
      </c>
      <c r="E42" s="32">
        <f t="shared" si="8"/>
        <v>99260866</v>
      </c>
      <c r="F42" s="33">
        <f t="shared" si="8"/>
        <v>62737984</v>
      </c>
      <c r="G42" s="17">
        <f t="shared" si="8"/>
        <v>57926148</v>
      </c>
      <c r="H42" s="34">
        <f t="shared" si="8"/>
        <v>57926148</v>
      </c>
      <c r="I42" s="19">
        <f t="shared" si="8"/>
        <v>58162108</v>
      </c>
      <c r="J42" s="17">
        <f t="shared" si="8"/>
        <v>61651855</v>
      </c>
      <c r="K42" s="32">
        <f t="shared" si="8"/>
        <v>64765597</v>
      </c>
    </row>
    <row r="43" spans="1:11" ht="13.5" x14ac:dyDescent="0.25">
      <c r="A43" s="3" t="s">
        <v>34</v>
      </c>
      <c r="B43" s="2" t="s">
        <v>19</v>
      </c>
      <c r="C43" s="22">
        <v>48335650</v>
      </c>
      <c r="D43" s="22">
        <v>48992143</v>
      </c>
      <c r="E43" s="23">
        <v>66454847</v>
      </c>
      <c r="F43" s="24">
        <v>31570134</v>
      </c>
      <c r="G43" s="22">
        <v>27165872</v>
      </c>
      <c r="H43" s="25">
        <v>27165872</v>
      </c>
      <c r="I43" s="26">
        <v>28102548</v>
      </c>
      <c r="J43" s="22">
        <v>29788710</v>
      </c>
      <c r="K43" s="23">
        <v>31490280</v>
      </c>
    </row>
    <row r="44" spans="1:11" ht="13.5" x14ac:dyDescent="0.25">
      <c r="A44" s="3" t="s">
        <v>35</v>
      </c>
      <c r="B44" s="2" t="s">
        <v>19</v>
      </c>
      <c r="C44" s="22">
        <v>3225410</v>
      </c>
      <c r="D44" s="22">
        <v>4547564</v>
      </c>
      <c r="E44" s="23">
        <v>25929380</v>
      </c>
      <c r="F44" s="24">
        <v>9090365</v>
      </c>
      <c r="G44" s="22">
        <v>9316310</v>
      </c>
      <c r="H44" s="25">
        <v>9316310</v>
      </c>
      <c r="I44" s="26">
        <v>8517052</v>
      </c>
      <c r="J44" s="22">
        <v>9028089</v>
      </c>
      <c r="K44" s="23">
        <v>9419039</v>
      </c>
    </row>
    <row r="45" spans="1:11" ht="13.5" x14ac:dyDescent="0.25">
      <c r="A45" s="3" t="s">
        <v>36</v>
      </c>
      <c r="B45" s="2" t="s">
        <v>19</v>
      </c>
      <c r="C45" s="27">
        <v>4177497</v>
      </c>
      <c r="D45" s="27">
        <v>1900479</v>
      </c>
      <c r="E45" s="28">
        <v>3497807</v>
      </c>
      <c r="F45" s="29">
        <v>15418826</v>
      </c>
      <c r="G45" s="27">
        <v>14922918</v>
      </c>
      <c r="H45" s="30">
        <v>14922918</v>
      </c>
      <c r="I45" s="31">
        <v>14976696</v>
      </c>
      <c r="J45" s="27">
        <v>15875304</v>
      </c>
      <c r="K45" s="28">
        <v>16486068</v>
      </c>
    </row>
    <row r="46" spans="1:11" ht="13.5" x14ac:dyDescent="0.25">
      <c r="A46" s="3" t="s">
        <v>37</v>
      </c>
      <c r="B46" s="2" t="s">
        <v>19</v>
      </c>
      <c r="C46" s="22">
        <v>2409587</v>
      </c>
      <c r="D46" s="22">
        <v>2678597</v>
      </c>
      <c r="E46" s="23">
        <v>3378832</v>
      </c>
      <c r="F46" s="24">
        <v>6658659</v>
      </c>
      <c r="G46" s="22">
        <v>6521048</v>
      </c>
      <c r="H46" s="25">
        <v>6521048</v>
      </c>
      <c r="I46" s="26">
        <v>6565812</v>
      </c>
      <c r="J46" s="22">
        <v>6959752</v>
      </c>
      <c r="K46" s="23">
        <v>7370210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142368990</v>
      </c>
      <c r="D48" s="49">
        <f t="shared" si="9"/>
        <v>154774273</v>
      </c>
      <c r="E48" s="50">
        <f t="shared" si="9"/>
        <v>165697522</v>
      </c>
      <c r="F48" s="51">
        <f t="shared" si="9"/>
        <v>163062159</v>
      </c>
      <c r="G48" s="49">
        <f t="shared" si="9"/>
        <v>166046518</v>
      </c>
      <c r="H48" s="52">
        <f t="shared" si="9"/>
        <v>166046518</v>
      </c>
      <c r="I48" s="53">
        <f t="shared" si="9"/>
        <v>177569544</v>
      </c>
      <c r="J48" s="49">
        <f t="shared" si="9"/>
        <v>187931182</v>
      </c>
      <c r="K48" s="50">
        <f t="shared" si="9"/>
        <v>191993297</v>
      </c>
    </row>
    <row r="49" spans="1:11" ht="13.5" x14ac:dyDescent="0.25">
      <c r="A49" s="9" t="s">
        <v>77</v>
      </c>
      <c r="B49" s="10"/>
      <c r="C49" s="54">
        <f>+C25-C48</f>
        <v>-6000504</v>
      </c>
      <c r="D49" s="54">
        <f t="shared" ref="D49:K49" si="10">+D25-D48</f>
        <v>-23433018</v>
      </c>
      <c r="E49" s="55">
        <f t="shared" si="10"/>
        <v>-5170416</v>
      </c>
      <c r="F49" s="56">
        <f t="shared" si="10"/>
        <v>36654523</v>
      </c>
      <c r="G49" s="54">
        <f t="shared" si="10"/>
        <v>35800459</v>
      </c>
      <c r="H49" s="57">
        <f t="shared" si="10"/>
        <v>35800459</v>
      </c>
      <c r="I49" s="58">
        <f t="shared" si="10"/>
        <v>31092084</v>
      </c>
      <c r="J49" s="54">
        <f t="shared" si="10"/>
        <v>32982516</v>
      </c>
      <c r="K49" s="55">
        <f t="shared" si="10"/>
        <v>41833459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79769053</v>
      </c>
      <c r="D5" s="17">
        <f t="shared" ref="D5:K5" si="0">SUM(D6:D8)</f>
        <v>74652145</v>
      </c>
      <c r="E5" s="18">
        <f t="shared" si="0"/>
        <v>85585826</v>
      </c>
      <c r="F5" s="19">
        <f t="shared" si="0"/>
        <v>94172150</v>
      </c>
      <c r="G5" s="17">
        <f t="shared" si="0"/>
        <v>101852400</v>
      </c>
      <c r="H5" s="20">
        <f t="shared" si="0"/>
        <v>101852400</v>
      </c>
      <c r="I5" s="21">
        <f t="shared" si="0"/>
        <v>99146709</v>
      </c>
      <c r="J5" s="17">
        <f t="shared" si="0"/>
        <v>102594775</v>
      </c>
      <c r="K5" s="20">
        <f t="shared" si="0"/>
        <v>105274056</v>
      </c>
    </row>
    <row r="6" spans="1:11" ht="13.5" x14ac:dyDescent="0.25">
      <c r="A6" s="3" t="s">
        <v>20</v>
      </c>
      <c r="B6" s="2" t="s">
        <v>19</v>
      </c>
      <c r="C6" s="22">
        <v>62847919</v>
      </c>
      <c r="D6" s="22">
        <v>56659065</v>
      </c>
      <c r="E6" s="23">
        <v>64458000</v>
      </c>
      <c r="F6" s="24">
        <v>70164800</v>
      </c>
      <c r="G6" s="22">
        <v>69782900</v>
      </c>
      <c r="H6" s="25">
        <v>69782900</v>
      </c>
      <c r="I6" s="26">
        <v>73872900</v>
      </c>
      <c r="J6" s="22">
        <v>75950900</v>
      </c>
      <c r="K6" s="23">
        <v>77182900</v>
      </c>
    </row>
    <row r="7" spans="1:11" ht="13.5" x14ac:dyDescent="0.25">
      <c r="A7" s="3" t="s">
        <v>21</v>
      </c>
      <c r="B7" s="2" t="s">
        <v>19</v>
      </c>
      <c r="C7" s="27">
        <v>16921134</v>
      </c>
      <c r="D7" s="27">
        <v>17993080</v>
      </c>
      <c r="E7" s="28">
        <v>21127826</v>
      </c>
      <c r="F7" s="29">
        <v>24007350</v>
      </c>
      <c r="G7" s="27">
        <v>32069500</v>
      </c>
      <c r="H7" s="30">
        <v>32069500</v>
      </c>
      <c r="I7" s="31">
        <v>25273809</v>
      </c>
      <c r="J7" s="27">
        <v>26643875</v>
      </c>
      <c r="K7" s="28">
        <v>28091156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5880247</v>
      </c>
      <c r="D9" s="17">
        <f t="shared" ref="D9:K9" si="1">SUM(D10:D14)</f>
        <v>1436224</v>
      </c>
      <c r="E9" s="32">
        <f t="shared" si="1"/>
        <v>1631944</v>
      </c>
      <c r="F9" s="33">
        <f t="shared" si="1"/>
        <v>1788000</v>
      </c>
      <c r="G9" s="17">
        <f t="shared" si="1"/>
        <v>1770200</v>
      </c>
      <c r="H9" s="34">
        <f t="shared" si="1"/>
        <v>1770200</v>
      </c>
      <c r="I9" s="19">
        <f t="shared" si="1"/>
        <v>6534480</v>
      </c>
      <c r="J9" s="17">
        <f t="shared" si="1"/>
        <v>1883367</v>
      </c>
      <c r="K9" s="32">
        <f t="shared" si="1"/>
        <v>2010560</v>
      </c>
    </row>
    <row r="10" spans="1:11" ht="13.5" x14ac:dyDescent="0.25">
      <c r="A10" s="3" t="s">
        <v>24</v>
      </c>
      <c r="B10" s="2" t="s">
        <v>19</v>
      </c>
      <c r="C10" s="22">
        <v>1324547</v>
      </c>
      <c r="D10" s="22">
        <v>1428618</v>
      </c>
      <c r="E10" s="23">
        <v>1627214</v>
      </c>
      <c r="F10" s="24">
        <v>1705900</v>
      </c>
      <c r="G10" s="22">
        <v>1701400</v>
      </c>
      <c r="H10" s="25">
        <v>1701400</v>
      </c>
      <c r="I10" s="26">
        <v>1775600</v>
      </c>
      <c r="J10" s="22">
        <v>1800119</v>
      </c>
      <c r="K10" s="23">
        <v>1918988</v>
      </c>
    </row>
    <row r="11" spans="1:11" ht="13.5" x14ac:dyDescent="0.25">
      <c r="A11" s="3" t="s">
        <v>25</v>
      </c>
      <c r="B11" s="2" t="s">
        <v>19</v>
      </c>
      <c r="C11" s="22">
        <v>1600</v>
      </c>
      <c r="D11" s="22">
        <v>7606</v>
      </c>
      <c r="E11" s="23">
        <v>4730</v>
      </c>
      <c r="F11" s="24">
        <v>82100</v>
      </c>
      <c r="G11" s="22">
        <v>68800</v>
      </c>
      <c r="H11" s="25">
        <v>68800</v>
      </c>
      <c r="I11" s="26">
        <v>4758880</v>
      </c>
      <c r="J11" s="22">
        <v>83248</v>
      </c>
      <c r="K11" s="23">
        <v>91572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4554100</v>
      </c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30232979</v>
      </c>
      <c r="D15" s="17">
        <f t="shared" ref="D15:K15" si="2">SUM(D16:D18)</f>
        <v>48784343</v>
      </c>
      <c r="E15" s="32">
        <f t="shared" si="2"/>
        <v>32599632</v>
      </c>
      <c r="F15" s="33">
        <f t="shared" si="2"/>
        <v>39164000</v>
      </c>
      <c r="G15" s="17">
        <f t="shared" si="2"/>
        <v>38885050</v>
      </c>
      <c r="H15" s="34">
        <f t="shared" si="2"/>
        <v>38885050</v>
      </c>
      <c r="I15" s="19">
        <f t="shared" si="2"/>
        <v>35622000</v>
      </c>
      <c r="J15" s="17">
        <f t="shared" si="2"/>
        <v>40015338</v>
      </c>
      <c r="K15" s="32">
        <f t="shared" si="2"/>
        <v>41264221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30232979</v>
      </c>
      <c r="D17" s="22">
        <v>48784343</v>
      </c>
      <c r="E17" s="23">
        <v>32599632</v>
      </c>
      <c r="F17" s="24">
        <v>39164000</v>
      </c>
      <c r="G17" s="22">
        <v>38885050</v>
      </c>
      <c r="H17" s="25">
        <v>38885050</v>
      </c>
      <c r="I17" s="26">
        <v>35622000</v>
      </c>
      <c r="J17" s="22">
        <v>40015338</v>
      </c>
      <c r="K17" s="23">
        <v>41264221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88166405</v>
      </c>
      <c r="D19" s="17">
        <f t="shared" ref="D19:K19" si="3">SUM(D20:D23)</f>
        <v>91956619</v>
      </c>
      <c r="E19" s="32">
        <f t="shared" si="3"/>
        <v>105600053</v>
      </c>
      <c r="F19" s="33">
        <f t="shared" si="3"/>
        <v>115668800</v>
      </c>
      <c r="G19" s="17">
        <f t="shared" si="3"/>
        <v>111897750</v>
      </c>
      <c r="H19" s="34">
        <f t="shared" si="3"/>
        <v>111897750</v>
      </c>
      <c r="I19" s="19">
        <f t="shared" si="3"/>
        <v>130261673</v>
      </c>
      <c r="J19" s="17">
        <f t="shared" si="3"/>
        <v>149449546</v>
      </c>
      <c r="K19" s="32">
        <f t="shared" si="3"/>
        <v>146075026</v>
      </c>
    </row>
    <row r="20" spans="1:11" ht="13.5" x14ac:dyDescent="0.25">
      <c r="A20" s="3" t="s">
        <v>34</v>
      </c>
      <c r="B20" s="2" t="s">
        <v>19</v>
      </c>
      <c r="C20" s="22">
        <v>43910082</v>
      </c>
      <c r="D20" s="22">
        <v>50149841</v>
      </c>
      <c r="E20" s="23">
        <v>55896034</v>
      </c>
      <c r="F20" s="24">
        <v>45647900</v>
      </c>
      <c r="G20" s="22">
        <v>65352900</v>
      </c>
      <c r="H20" s="25">
        <v>65352900</v>
      </c>
      <c r="I20" s="26">
        <v>72727197</v>
      </c>
      <c r="J20" s="22">
        <v>79167986</v>
      </c>
      <c r="K20" s="23">
        <v>87474723</v>
      </c>
    </row>
    <row r="21" spans="1:11" ht="13.5" x14ac:dyDescent="0.25">
      <c r="A21" s="3" t="s">
        <v>35</v>
      </c>
      <c r="B21" s="2" t="s">
        <v>19</v>
      </c>
      <c r="C21" s="22">
        <v>19145404</v>
      </c>
      <c r="D21" s="22">
        <v>17370313</v>
      </c>
      <c r="E21" s="23">
        <v>17295204</v>
      </c>
      <c r="F21" s="24">
        <v>27375400</v>
      </c>
      <c r="G21" s="22">
        <v>21322850</v>
      </c>
      <c r="H21" s="25">
        <v>21322850</v>
      </c>
      <c r="I21" s="26">
        <v>23319448</v>
      </c>
      <c r="J21" s="22">
        <v>24694691</v>
      </c>
      <c r="K21" s="23">
        <v>26177495</v>
      </c>
    </row>
    <row r="22" spans="1:11" ht="13.5" x14ac:dyDescent="0.25">
      <c r="A22" s="3" t="s">
        <v>36</v>
      </c>
      <c r="B22" s="2" t="s">
        <v>19</v>
      </c>
      <c r="C22" s="27">
        <v>18462044</v>
      </c>
      <c r="D22" s="27">
        <v>17785649</v>
      </c>
      <c r="E22" s="28">
        <v>24191802</v>
      </c>
      <c r="F22" s="29">
        <v>31289300</v>
      </c>
      <c r="G22" s="27">
        <v>25222000</v>
      </c>
      <c r="H22" s="30">
        <v>25222000</v>
      </c>
      <c r="I22" s="31">
        <v>24915028</v>
      </c>
      <c r="J22" s="27">
        <v>35728869</v>
      </c>
      <c r="K22" s="28">
        <v>21972808</v>
      </c>
    </row>
    <row r="23" spans="1:11" ht="13.5" x14ac:dyDescent="0.25">
      <c r="A23" s="3" t="s">
        <v>37</v>
      </c>
      <c r="B23" s="2" t="s">
        <v>19</v>
      </c>
      <c r="C23" s="22">
        <v>6648875</v>
      </c>
      <c r="D23" s="22">
        <v>6650816</v>
      </c>
      <c r="E23" s="23">
        <v>8217013</v>
      </c>
      <c r="F23" s="24">
        <v>11356200</v>
      </c>
      <c r="G23" s="22"/>
      <c r="H23" s="25"/>
      <c r="I23" s="26">
        <v>9300000</v>
      </c>
      <c r="J23" s="22">
        <v>9858000</v>
      </c>
      <c r="K23" s="23">
        <v>10450000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204048684</v>
      </c>
      <c r="D25" s="49">
        <f t="shared" ref="D25:K25" si="4">+D5+D9+D15+D19+D24</f>
        <v>216829331</v>
      </c>
      <c r="E25" s="50">
        <f t="shared" si="4"/>
        <v>225417455</v>
      </c>
      <c r="F25" s="51">
        <f t="shared" si="4"/>
        <v>250792950</v>
      </c>
      <c r="G25" s="49">
        <f t="shared" si="4"/>
        <v>254405400</v>
      </c>
      <c r="H25" s="52">
        <f t="shared" si="4"/>
        <v>254405400</v>
      </c>
      <c r="I25" s="53">
        <f t="shared" si="4"/>
        <v>271564862</v>
      </c>
      <c r="J25" s="49">
        <f t="shared" si="4"/>
        <v>293943026</v>
      </c>
      <c r="K25" s="50">
        <f t="shared" si="4"/>
        <v>294623863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42205838</v>
      </c>
      <c r="D28" s="17">
        <f t="shared" si="5"/>
        <v>97846510</v>
      </c>
      <c r="E28" s="18">
        <f t="shared" si="5"/>
        <v>131496144</v>
      </c>
      <c r="F28" s="19">
        <f t="shared" si="5"/>
        <v>63203577</v>
      </c>
      <c r="G28" s="17">
        <f t="shared" si="5"/>
        <v>65055947</v>
      </c>
      <c r="H28" s="20">
        <f t="shared" si="5"/>
        <v>65055947</v>
      </c>
      <c r="I28" s="21">
        <f t="shared" si="5"/>
        <v>74346251</v>
      </c>
      <c r="J28" s="17">
        <f t="shared" si="5"/>
        <v>78290596</v>
      </c>
      <c r="K28" s="20">
        <f t="shared" si="5"/>
        <v>82668841</v>
      </c>
    </row>
    <row r="29" spans="1:11" ht="13.5" x14ac:dyDescent="0.25">
      <c r="A29" s="3" t="s">
        <v>20</v>
      </c>
      <c r="B29" s="2" t="s">
        <v>19</v>
      </c>
      <c r="C29" s="22">
        <v>16151484</v>
      </c>
      <c r="D29" s="22">
        <v>18820318</v>
      </c>
      <c r="E29" s="23">
        <v>19118011</v>
      </c>
      <c r="F29" s="24">
        <v>21951559</v>
      </c>
      <c r="G29" s="22">
        <v>22523909</v>
      </c>
      <c r="H29" s="25">
        <v>22523909</v>
      </c>
      <c r="I29" s="26">
        <v>30159061</v>
      </c>
      <c r="J29" s="22">
        <v>31911488</v>
      </c>
      <c r="K29" s="23">
        <v>33801428</v>
      </c>
    </row>
    <row r="30" spans="1:11" ht="13.5" x14ac:dyDescent="0.25">
      <c r="A30" s="3" t="s">
        <v>21</v>
      </c>
      <c r="B30" s="2" t="s">
        <v>19</v>
      </c>
      <c r="C30" s="27">
        <v>26054354</v>
      </c>
      <c r="D30" s="27">
        <v>79026192</v>
      </c>
      <c r="E30" s="28">
        <v>112378133</v>
      </c>
      <c r="F30" s="29">
        <v>41252018</v>
      </c>
      <c r="G30" s="27">
        <v>42532038</v>
      </c>
      <c r="H30" s="30">
        <v>42532038</v>
      </c>
      <c r="I30" s="31">
        <v>44187190</v>
      </c>
      <c r="J30" s="27">
        <v>46379108</v>
      </c>
      <c r="K30" s="28">
        <v>48867413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7690820</v>
      </c>
      <c r="D32" s="17">
        <f t="shared" si="6"/>
        <v>8315519</v>
      </c>
      <c r="E32" s="32">
        <f t="shared" si="6"/>
        <v>7676973</v>
      </c>
      <c r="F32" s="33">
        <f t="shared" si="6"/>
        <v>11007876</v>
      </c>
      <c r="G32" s="17">
        <f t="shared" si="6"/>
        <v>11169676</v>
      </c>
      <c r="H32" s="34">
        <f t="shared" si="6"/>
        <v>11169676</v>
      </c>
      <c r="I32" s="19">
        <f t="shared" si="6"/>
        <v>13014235</v>
      </c>
      <c r="J32" s="17">
        <f t="shared" si="6"/>
        <v>13732490</v>
      </c>
      <c r="K32" s="32">
        <f t="shared" si="6"/>
        <v>14474399</v>
      </c>
    </row>
    <row r="33" spans="1:11" ht="13.5" x14ac:dyDescent="0.25">
      <c r="A33" s="3" t="s">
        <v>24</v>
      </c>
      <c r="B33" s="2" t="s">
        <v>19</v>
      </c>
      <c r="C33" s="22">
        <v>2978859</v>
      </c>
      <c r="D33" s="22">
        <v>3026747</v>
      </c>
      <c r="E33" s="23">
        <v>2624924</v>
      </c>
      <c r="F33" s="24">
        <v>4275003</v>
      </c>
      <c r="G33" s="22">
        <v>4335003</v>
      </c>
      <c r="H33" s="25">
        <v>4335003</v>
      </c>
      <c r="I33" s="26">
        <v>4591038</v>
      </c>
      <c r="J33" s="22">
        <v>4849328</v>
      </c>
      <c r="K33" s="23">
        <v>5117618</v>
      </c>
    </row>
    <row r="34" spans="1:11" ht="13.5" x14ac:dyDescent="0.25">
      <c r="A34" s="3" t="s">
        <v>25</v>
      </c>
      <c r="B34" s="2" t="s">
        <v>19</v>
      </c>
      <c r="C34" s="22">
        <v>3836400</v>
      </c>
      <c r="D34" s="22">
        <v>4282701</v>
      </c>
      <c r="E34" s="23">
        <v>3994953</v>
      </c>
      <c r="F34" s="24">
        <v>4868268</v>
      </c>
      <c r="G34" s="22">
        <v>4970068</v>
      </c>
      <c r="H34" s="25">
        <v>4970068</v>
      </c>
      <c r="I34" s="26">
        <v>5263607</v>
      </c>
      <c r="J34" s="22">
        <v>5559681</v>
      </c>
      <c r="K34" s="23">
        <v>5867202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875561</v>
      </c>
      <c r="D36" s="22">
        <v>1006071</v>
      </c>
      <c r="E36" s="23">
        <v>1057096</v>
      </c>
      <c r="F36" s="24">
        <v>1864605</v>
      </c>
      <c r="G36" s="22">
        <v>1864605</v>
      </c>
      <c r="H36" s="25">
        <v>1864605</v>
      </c>
      <c r="I36" s="26">
        <v>3159590</v>
      </c>
      <c r="J36" s="22">
        <v>3323481</v>
      </c>
      <c r="K36" s="23">
        <v>3489579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47839127</v>
      </c>
      <c r="D38" s="17">
        <f t="shared" si="7"/>
        <v>36513546</v>
      </c>
      <c r="E38" s="32">
        <f t="shared" si="7"/>
        <v>26177851</v>
      </c>
      <c r="F38" s="33">
        <f t="shared" si="7"/>
        <v>27978127</v>
      </c>
      <c r="G38" s="17">
        <f t="shared" si="7"/>
        <v>27065127</v>
      </c>
      <c r="H38" s="34">
        <f t="shared" si="7"/>
        <v>27065127</v>
      </c>
      <c r="I38" s="19">
        <f t="shared" si="7"/>
        <v>27871974</v>
      </c>
      <c r="J38" s="17">
        <f t="shared" si="7"/>
        <v>29043658</v>
      </c>
      <c r="K38" s="32">
        <f t="shared" si="7"/>
        <v>30268256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/>
      <c r="F39" s="24"/>
      <c r="G39" s="22"/>
      <c r="H39" s="25"/>
      <c r="I39" s="26"/>
      <c r="J39" s="22"/>
      <c r="K39" s="23"/>
    </row>
    <row r="40" spans="1:11" ht="13.5" x14ac:dyDescent="0.25">
      <c r="A40" s="3" t="s">
        <v>31</v>
      </c>
      <c r="B40" s="2" t="s">
        <v>19</v>
      </c>
      <c r="C40" s="22">
        <v>47839127</v>
      </c>
      <c r="D40" s="22">
        <v>36513546</v>
      </c>
      <c r="E40" s="23">
        <v>26177851</v>
      </c>
      <c r="F40" s="24">
        <v>27978127</v>
      </c>
      <c r="G40" s="22">
        <v>27065127</v>
      </c>
      <c r="H40" s="25">
        <v>27065127</v>
      </c>
      <c r="I40" s="26">
        <v>27871974</v>
      </c>
      <c r="J40" s="22">
        <v>29043658</v>
      </c>
      <c r="K40" s="23">
        <v>30268256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83299464</v>
      </c>
      <c r="D42" s="17">
        <f t="shared" si="8"/>
        <v>87713283</v>
      </c>
      <c r="E42" s="32">
        <f t="shared" si="8"/>
        <v>64943416</v>
      </c>
      <c r="F42" s="33">
        <f t="shared" si="8"/>
        <v>120535464</v>
      </c>
      <c r="G42" s="17">
        <f t="shared" si="8"/>
        <v>122097164</v>
      </c>
      <c r="H42" s="34">
        <f t="shared" si="8"/>
        <v>122097164</v>
      </c>
      <c r="I42" s="19">
        <f t="shared" si="8"/>
        <v>128802946</v>
      </c>
      <c r="J42" s="17">
        <f t="shared" si="8"/>
        <v>141805750</v>
      </c>
      <c r="K42" s="32">
        <f t="shared" si="8"/>
        <v>145276779</v>
      </c>
    </row>
    <row r="43" spans="1:11" ht="13.5" x14ac:dyDescent="0.25">
      <c r="A43" s="3" t="s">
        <v>34</v>
      </c>
      <c r="B43" s="2" t="s">
        <v>19</v>
      </c>
      <c r="C43" s="22">
        <v>36975445</v>
      </c>
      <c r="D43" s="22">
        <v>42594780</v>
      </c>
      <c r="E43" s="23">
        <v>45935507</v>
      </c>
      <c r="F43" s="24">
        <v>63278647</v>
      </c>
      <c r="G43" s="22">
        <v>63246847</v>
      </c>
      <c r="H43" s="25">
        <v>63246847</v>
      </c>
      <c r="I43" s="26">
        <v>69910070</v>
      </c>
      <c r="J43" s="22">
        <v>80571395</v>
      </c>
      <c r="K43" s="23">
        <v>81408942</v>
      </c>
    </row>
    <row r="44" spans="1:11" ht="13.5" x14ac:dyDescent="0.25">
      <c r="A44" s="3" t="s">
        <v>35</v>
      </c>
      <c r="B44" s="2" t="s">
        <v>19</v>
      </c>
      <c r="C44" s="22">
        <v>8258528</v>
      </c>
      <c r="D44" s="22">
        <v>8878579</v>
      </c>
      <c r="E44" s="23">
        <v>10219002</v>
      </c>
      <c r="F44" s="24">
        <v>32588976</v>
      </c>
      <c r="G44" s="22">
        <v>34573176</v>
      </c>
      <c r="H44" s="25">
        <v>34573176</v>
      </c>
      <c r="I44" s="26">
        <v>34308884</v>
      </c>
      <c r="J44" s="22">
        <v>35639282</v>
      </c>
      <c r="K44" s="23">
        <v>37038380</v>
      </c>
    </row>
    <row r="45" spans="1:11" ht="13.5" x14ac:dyDescent="0.25">
      <c r="A45" s="3" t="s">
        <v>36</v>
      </c>
      <c r="B45" s="2" t="s">
        <v>19</v>
      </c>
      <c r="C45" s="27">
        <v>34156309</v>
      </c>
      <c r="D45" s="27">
        <v>31797952</v>
      </c>
      <c r="E45" s="28">
        <v>4934136</v>
      </c>
      <c r="F45" s="29">
        <v>14470619</v>
      </c>
      <c r="G45" s="27">
        <v>14380619</v>
      </c>
      <c r="H45" s="30">
        <v>14380619</v>
      </c>
      <c r="I45" s="31">
        <v>14618287</v>
      </c>
      <c r="J45" s="27">
        <v>15242848</v>
      </c>
      <c r="K45" s="28">
        <v>15898432</v>
      </c>
    </row>
    <row r="46" spans="1:11" ht="13.5" x14ac:dyDescent="0.25">
      <c r="A46" s="3" t="s">
        <v>37</v>
      </c>
      <c r="B46" s="2" t="s">
        <v>19</v>
      </c>
      <c r="C46" s="22">
        <v>3909182</v>
      </c>
      <c r="D46" s="22">
        <v>4441972</v>
      </c>
      <c r="E46" s="23">
        <v>3854771</v>
      </c>
      <c r="F46" s="24">
        <v>10197222</v>
      </c>
      <c r="G46" s="22">
        <v>9896522</v>
      </c>
      <c r="H46" s="25">
        <v>9896522</v>
      </c>
      <c r="I46" s="26">
        <v>9965705</v>
      </c>
      <c r="J46" s="22">
        <v>10352225</v>
      </c>
      <c r="K46" s="23">
        <v>10931025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181035249</v>
      </c>
      <c r="D48" s="49">
        <f t="shared" si="9"/>
        <v>230388858</v>
      </c>
      <c r="E48" s="50">
        <f t="shared" si="9"/>
        <v>230294384</v>
      </c>
      <c r="F48" s="51">
        <f t="shared" si="9"/>
        <v>222725044</v>
      </c>
      <c r="G48" s="49">
        <f t="shared" si="9"/>
        <v>225387914</v>
      </c>
      <c r="H48" s="52">
        <f t="shared" si="9"/>
        <v>225387914</v>
      </c>
      <c r="I48" s="53">
        <f t="shared" si="9"/>
        <v>244035406</v>
      </c>
      <c r="J48" s="49">
        <f t="shared" si="9"/>
        <v>262872494</v>
      </c>
      <c r="K48" s="50">
        <f t="shared" si="9"/>
        <v>272688275</v>
      </c>
    </row>
    <row r="49" spans="1:11" ht="13.5" x14ac:dyDescent="0.25">
      <c r="A49" s="9" t="s">
        <v>77</v>
      </c>
      <c r="B49" s="10"/>
      <c r="C49" s="54">
        <f>+C25-C48</f>
        <v>23013435</v>
      </c>
      <c r="D49" s="54">
        <f t="shared" ref="D49:K49" si="10">+D25-D48</f>
        <v>-13559527</v>
      </c>
      <c r="E49" s="55">
        <f t="shared" si="10"/>
        <v>-4876929</v>
      </c>
      <c r="F49" s="56">
        <f t="shared" si="10"/>
        <v>28067906</v>
      </c>
      <c r="G49" s="54">
        <f t="shared" si="10"/>
        <v>29017486</v>
      </c>
      <c r="H49" s="57">
        <f t="shared" si="10"/>
        <v>29017486</v>
      </c>
      <c r="I49" s="58">
        <f t="shared" si="10"/>
        <v>27529456</v>
      </c>
      <c r="J49" s="54">
        <f t="shared" si="10"/>
        <v>31070532</v>
      </c>
      <c r="K49" s="55">
        <f t="shared" si="10"/>
        <v>21935588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73770104</v>
      </c>
      <c r="D5" s="17">
        <f t="shared" ref="D5:K5" si="0">SUM(D6:D8)</f>
        <v>48883390</v>
      </c>
      <c r="E5" s="18">
        <f t="shared" si="0"/>
        <v>60110985</v>
      </c>
      <c r="F5" s="19">
        <f t="shared" si="0"/>
        <v>49177919</v>
      </c>
      <c r="G5" s="17">
        <f t="shared" si="0"/>
        <v>49447919</v>
      </c>
      <c r="H5" s="20">
        <f t="shared" si="0"/>
        <v>49447919</v>
      </c>
      <c r="I5" s="21">
        <f t="shared" si="0"/>
        <v>0</v>
      </c>
      <c r="J5" s="17">
        <f t="shared" si="0"/>
        <v>0</v>
      </c>
      <c r="K5" s="20">
        <f t="shared" si="0"/>
        <v>0</v>
      </c>
    </row>
    <row r="6" spans="1:11" ht="13.5" x14ac:dyDescent="0.25">
      <c r="A6" s="3" t="s">
        <v>20</v>
      </c>
      <c r="B6" s="2" t="s">
        <v>19</v>
      </c>
      <c r="C6" s="22">
        <v>46954331</v>
      </c>
      <c r="D6" s="22">
        <v>-3988808</v>
      </c>
      <c r="E6" s="23">
        <v>931917</v>
      </c>
      <c r="F6" s="24">
        <v>665960</v>
      </c>
      <c r="G6" s="22">
        <v>665960</v>
      </c>
      <c r="H6" s="25">
        <v>665960</v>
      </c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26815773</v>
      </c>
      <c r="D7" s="27">
        <v>52872198</v>
      </c>
      <c r="E7" s="28">
        <v>59179068</v>
      </c>
      <c r="F7" s="29">
        <v>48511959</v>
      </c>
      <c r="G7" s="27">
        <v>48781959</v>
      </c>
      <c r="H7" s="30">
        <v>48781959</v>
      </c>
      <c r="I7" s="31"/>
      <c r="J7" s="27"/>
      <c r="K7" s="28"/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3515753</v>
      </c>
      <c r="D9" s="17">
        <f t="shared" ref="D9:K9" si="1">SUM(D10:D14)</f>
        <v>4321655</v>
      </c>
      <c r="E9" s="32">
        <f t="shared" si="1"/>
        <v>1879955</v>
      </c>
      <c r="F9" s="33">
        <f t="shared" si="1"/>
        <v>4106712</v>
      </c>
      <c r="G9" s="17">
        <f t="shared" si="1"/>
        <v>4106712</v>
      </c>
      <c r="H9" s="34">
        <f t="shared" si="1"/>
        <v>4106712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>
        <v>996054</v>
      </c>
      <c r="D10" s="22">
        <v>1701567</v>
      </c>
      <c r="E10" s="23">
        <v>1365404</v>
      </c>
      <c r="F10" s="24">
        <v>2076800</v>
      </c>
      <c r="G10" s="22">
        <v>2076800</v>
      </c>
      <c r="H10" s="25">
        <v>2076800</v>
      </c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>
        <v>6860</v>
      </c>
      <c r="D11" s="22">
        <v>21220</v>
      </c>
      <c r="E11" s="23">
        <v>30611</v>
      </c>
      <c r="F11" s="24">
        <v>35005</v>
      </c>
      <c r="G11" s="22">
        <v>35005</v>
      </c>
      <c r="H11" s="25">
        <v>35005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2019863</v>
      </c>
      <c r="D12" s="22">
        <v>2194844</v>
      </c>
      <c r="E12" s="23">
        <v>472724</v>
      </c>
      <c r="F12" s="24">
        <v>1733006</v>
      </c>
      <c r="G12" s="22">
        <v>1733006</v>
      </c>
      <c r="H12" s="25">
        <v>1733006</v>
      </c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492976</v>
      </c>
      <c r="D13" s="22">
        <v>404024</v>
      </c>
      <c r="E13" s="23">
        <v>11216</v>
      </c>
      <c r="F13" s="24">
        <v>261900</v>
      </c>
      <c r="G13" s="22">
        <v>261900</v>
      </c>
      <c r="H13" s="25">
        <v>261900</v>
      </c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>
        <v>1</v>
      </c>
      <c r="G14" s="27">
        <v>1</v>
      </c>
      <c r="H14" s="30">
        <v>1</v>
      </c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470901</v>
      </c>
      <c r="D15" s="17">
        <f t="shared" ref="D15:K15" si="2">SUM(D16:D18)</f>
        <v>1001854</v>
      </c>
      <c r="E15" s="32">
        <f t="shared" si="2"/>
        <v>419676</v>
      </c>
      <c r="F15" s="33">
        <f t="shared" si="2"/>
        <v>14627502</v>
      </c>
      <c r="G15" s="17">
        <f t="shared" si="2"/>
        <v>13714502</v>
      </c>
      <c r="H15" s="34">
        <f t="shared" si="2"/>
        <v>13714502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>
        <v>470901</v>
      </c>
      <c r="D16" s="22">
        <v>1001854</v>
      </c>
      <c r="E16" s="23">
        <v>284650</v>
      </c>
      <c r="F16" s="24">
        <v>1632702</v>
      </c>
      <c r="G16" s="22">
        <v>1632702</v>
      </c>
      <c r="H16" s="25">
        <v>1632702</v>
      </c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>
        <v>135026</v>
      </c>
      <c r="F17" s="24">
        <v>12994800</v>
      </c>
      <c r="G17" s="22">
        <v>12081800</v>
      </c>
      <c r="H17" s="25">
        <v>12081800</v>
      </c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150273678</v>
      </c>
      <c r="D19" s="17">
        <f t="shared" ref="D19:K19" si="3">SUM(D20:D23)</f>
        <v>204349887</v>
      </c>
      <c r="E19" s="32">
        <f t="shared" si="3"/>
        <v>218956504</v>
      </c>
      <c r="F19" s="33">
        <f t="shared" si="3"/>
        <v>279000098</v>
      </c>
      <c r="G19" s="17">
        <f t="shared" si="3"/>
        <v>275468098</v>
      </c>
      <c r="H19" s="34">
        <f t="shared" si="3"/>
        <v>275468098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>
        <v>92865263</v>
      </c>
      <c r="D20" s="22">
        <v>94402764</v>
      </c>
      <c r="E20" s="23">
        <v>93649482</v>
      </c>
      <c r="F20" s="24">
        <v>141053522</v>
      </c>
      <c r="G20" s="22">
        <v>137521522</v>
      </c>
      <c r="H20" s="25">
        <v>137521522</v>
      </c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32570162</v>
      </c>
      <c r="D21" s="22">
        <v>36463491</v>
      </c>
      <c r="E21" s="23">
        <v>53689214</v>
      </c>
      <c r="F21" s="24">
        <v>55578486</v>
      </c>
      <c r="G21" s="22">
        <v>55578486</v>
      </c>
      <c r="H21" s="25">
        <v>55578486</v>
      </c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14266024</v>
      </c>
      <c r="D22" s="27">
        <v>15675902</v>
      </c>
      <c r="E22" s="28">
        <v>63026890</v>
      </c>
      <c r="F22" s="29">
        <v>74612869</v>
      </c>
      <c r="G22" s="27">
        <v>74612869</v>
      </c>
      <c r="H22" s="30">
        <v>74612869</v>
      </c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10572229</v>
      </c>
      <c r="D23" s="22">
        <v>57807730</v>
      </c>
      <c r="E23" s="23">
        <v>8590918</v>
      </c>
      <c r="F23" s="24">
        <v>7755221</v>
      </c>
      <c r="G23" s="22">
        <v>7755221</v>
      </c>
      <c r="H23" s="25">
        <v>7755221</v>
      </c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228030436</v>
      </c>
      <c r="D25" s="49">
        <f t="shared" ref="D25:K25" si="4">+D5+D9+D15+D19+D24</f>
        <v>258556786</v>
      </c>
      <c r="E25" s="50">
        <f t="shared" si="4"/>
        <v>281367120</v>
      </c>
      <c r="F25" s="51">
        <f t="shared" si="4"/>
        <v>346912231</v>
      </c>
      <c r="G25" s="49">
        <f t="shared" si="4"/>
        <v>342737231</v>
      </c>
      <c r="H25" s="52">
        <f t="shared" si="4"/>
        <v>342737231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224372724</v>
      </c>
      <c r="D28" s="17">
        <f t="shared" si="5"/>
        <v>201533187</v>
      </c>
      <c r="E28" s="18">
        <f t="shared" si="5"/>
        <v>75490206</v>
      </c>
      <c r="F28" s="19">
        <f t="shared" si="5"/>
        <v>77845374</v>
      </c>
      <c r="G28" s="17">
        <f t="shared" si="5"/>
        <v>81516099</v>
      </c>
      <c r="H28" s="20">
        <f t="shared" si="5"/>
        <v>81516099</v>
      </c>
      <c r="I28" s="21">
        <f t="shared" si="5"/>
        <v>0</v>
      </c>
      <c r="J28" s="17">
        <f t="shared" si="5"/>
        <v>0</v>
      </c>
      <c r="K28" s="20">
        <f t="shared" si="5"/>
        <v>0</v>
      </c>
    </row>
    <row r="29" spans="1:11" ht="13.5" x14ac:dyDescent="0.25">
      <c r="A29" s="3" t="s">
        <v>20</v>
      </c>
      <c r="B29" s="2" t="s">
        <v>19</v>
      </c>
      <c r="C29" s="22">
        <v>118486611</v>
      </c>
      <c r="D29" s="22">
        <v>115318093</v>
      </c>
      <c r="E29" s="23">
        <v>17012497</v>
      </c>
      <c r="F29" s="24">
        <v>16054069</v>
      </c>
      <c r="G29" s="22">
        <v>16799221</v>
      </c>
      <c r="H29" s="25">
        <v>16799221</v>
      </c>
      <c r="I29" s="26"/>
      <c r="J29" s="22"/>
      <c r="K29" s="23"/>
    </row>
    <row r="30" spans="1:11" ht="13.5" x14ac:dyDescent="0.25">
      <c r="A30" s="3" t="s">
        <v>21</v>
      </c>
      <c r="B30" s="2" t="s">
        <v>19</v>
      </c>
      <c r="C30" s="27">
        <v>105638427</v>
      </c>
      <c r="D30" s="27">
        <v>85940318</v>
      </c>
      <c r="E30" s="28">
        <v>57435921</v>
      </c>
      <c r="F30" s="29">
        <v>60714452</v>
      </c>
      <c r="G30" s="27">
        <v>63647339</v>
      </c>
      <c r="H30" s="30">
        <v>63647339</v>
      </c>
      <c r="I30" s="31"/>
      <c r="J30" s="27"/>
      <c r="K30" s="28"/>
    </row>
    <row r="31" spans="1:11" ht="13.5" x14ac:dyDescent="0.25">
      <c r="A31" s="3" t="s">
        <v>22</v>
      </c>
      <c r="B31" s="2" t="s">
        <v>19</v>
      </c>
      <c r="C31" s="22">
        <v>247686</v>
      </c>
      <c r="D31" s="22">
        <v>274776</v>
      </c>
      <c r="E31" s="23">
        <v>1041788</v>
      </c>
      <c r="F31" s="24">
        <v>1076853</v>
      </c>
      <c r="G31" s="22">
        <v>1069539</v>
      </c>
      <c r="H31" s="25">
        <v>1069539</v>
      </c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1657290</v>
      </c>
      <c r="D32" s="17">
        <f t="shared" si="6"/>
        <v>2011919</v>
      </c>
      <c r="E32" s="32">
        <f t="shared" si="6"/>
        <v>27277690</v>
      </c>
      <c r="F32" s="33">
        <f t="shared" si="6"/>
        <v>40248420</v>
      </c>
      <c r="G32" s="17">
        <f t="shared" si="6"/>
        <v>41901665</v>
      </c>
      <c r="H32" s="34">
        <f t="shared" si="6"/>
        <v>41901665</v>
      </c>
      <c r="I32" s="19">
        <f t="shared" si="6"/>
        <v>0</v>
      </c>
      <c r="J32" s="17">
        <f t="shared" si="6"/>
        <v>0</v>
      </c>
      <c r="K32" s="32">
        <f t="shared" si="6"/>
        <v>0</v>
      </c>
    </row>
    <row r="33" spans="1:11" ht="13.5" x14ac:dyDescent="0.25">
      <c r="A33" s="3" t="s">
        <v>24</v>
      </c>
      <c r="B33" s="2" t="s">
        <v>19</v>
      </c>
      <c r="C33" s="22">
        <v>1013400</v>
      </c>
      <c r="D33" s="22">
        <v>1100136</v>
      </c>
      <c r="E33" s="23">
        <v>12003266</v>
      </c>
      <c r="F33" s="24">
        <v>17003621</v>
      </c>
      <c r="G33" s="22">
        <v>18846274</v>
      </c>
      <c r="H33" s="25">
        <v>18846274</v>
      </c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>
        <v>58623</v>
      </c>
      <c r="D34" s="22"/>
      <c r="E34" s="23">
        <v>4272612</v>
      </c>
      <c r="F34" s="24">
        <v>9442580</v>
      </c>
      <c r="G34" s="22">
        <v>9416600</v>
      </c>
      <c r="H34" s="25">
        <v>9416600</v>
      </c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585267</v>
      </c>
      <c r="D35" s="22">
        <v>911783</v>
      </c>
      <c r="E35" s="23">
        <v>8309266</v>
      </c>
      <c r="F35" s="24">
        <v>10529753</v>
      </c>
      <c r="G35" s="22">
        <v>10255326</v>
      </c>
      <c r="H35" s="25">
        <v>10255326</v>
      </c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>
        <v>2685164</v>
      </c>
      <c r="F36" s="24">
        <v>3272459</v>
      </c>
      <c r="G36" s="22">
        <v>3357459</v>
      </c>
      <c r="H36" s="25">
        <v>3357459</v>
      </c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>
        <v>7382</v>
      </c>
      <c r="F37" s="29">
        <v>7</v>
      </c>
      <c r="G37" s="27">
        <v>26006</v>
      </c>
      <c r="H37" s="30">
        <v>26006</v>
      </c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398329</v>
      </c>
      <c r="D38" s="17">
        <f t="shared" si="7"/>
        <v>1654270</v>
      </c>
      <c r="E38" s="32">
        <f t="shared" si="7"/>
        <v>23483692</v>
      </c>
      <c r="F38" s="33">
        <f t="shared" si="7"/>
        <v>27421457</v>
      </c>
      <c r="G38" s="17">
        <f t="shared" si="7"/>
        <v>28191375</v>
      </c>
      <c r="H38" s="34">
        <f t="shared" si="7"/>
        <v>28191375</v>
      </c>
      <c r="I38" s="19">
        <f t="shared" si="7"/>
        <v>0</v>
      </c>
      <c r="J38" s="17">
        <f t="shared" si="7"/>
        <v>0</v>
      </c>
      <c r="K38" s="32">
        <f t="shared" si="7"/>
        <v>0</v>
      </c>
    </row>
    <row r="39" spans="1:11" ht="13.5" x14ac:dyDescent="0.25">
      <c r="A39" s="3" t="s">
        <v>30</v>
      </c>
      <c r="B39" s="2" t="s">
        <v>19</v>
      </c>
      <c r="C39" s="22">
        <v>47199</v>
      </c>
      <c r="D39" s="22">
        <v>1438945</v>
      </c>
      <c r="E39" s="23">
        <v>8372712</v>
      </c>
      <c r="F39" s="24">
        <v>9522776</v>
      </c>
      <c r="G39" s="22">
        <v>9771460</v>
      </c>
      <c r="H39" s="25">
        <v>9771460</v>
      </c>
      <c r="I39" s="26"/>
      <c r="J39" s="22"/>
      <c r="K39" s="23"/>
    </row>
    <row r="40" spans="1:11" ht="13.5" x14ac:dyDescent="0.25">
      <c r="A40" s="3" t="s">
        <v>31</v>
      </c>
      <c r="B40" s="2" t="s">
        <v>19</v>
      </c>
      <c r="C40" s="22">
        <v>351130</v>
      </c>
      <c r="D40" s="22">
        <v>215325</v>
      </c>
      <c r="E40" s="23">
        <v>15110980</v>
      </c>
      <c r="F40" s="24">
        <v>17898681</v>
      </c>
      <c r="G40" s="22">
        <v>18419915</v>
      </c>
      <c r="H40" s="25">
        <v>18419915</v>
      </c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78626590</v>
      </c>
      <c r="D42" s="17">
        <f t="shared" si="8"/>
        <v>101511586</v>
      </c>
      <c r="E42" s="32">
        <f t="shared" si="8"/>
        <v>136278034</v>
      </c>
      <c r="F42" s="33">
        <f t="shared" si="8"/>
        <v>139406628</v>
      </c>
      <c r="G42" s="17">
        <f t="shared" si="8"/>
        <v>144678925</v>
      </c>
      <c r="H42" s="34">
        <f t="shared" si="8"/>
        <v>144678925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>
        <v>74128315</v>
      </c>
      <c r="D43" s="22">
        <v>80000752</v>
      </c>
      <c r="E43" s="23">
        <v>108008162</v>
      </c>
      <c r="F43" s="24">
        <v>108474902</v>
      </c>
      <c r="G43" s="22">
        <v>111496537</v>
      </c>
      <c r="H43" s="25">
        <v>111496537</v>
      </c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4279735</v>
      </c>
      <c r="D44" s="22">
        <v>13533673</v>
      </c>
      <c r="E44" s="23">
        <v>8152838</v>
      </c>
      <c r="F44" s="24">
        <v>9177604</v>
      </c>
      <c r="G44" s="22">
        <v>10308593</v>
      </c>
      <c r="H44" s="25">
        <v>10308593</v>
      </c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131273</v>
      </c>
      <c r="D45" s="27">
        <v>3429607</v>
      </c>
      <c r="E45" s="28">
        <v>8223455</v>
      </c>
      <c r="F45" s="29">
        <v>9416695</v>
      </c>
      <c r="G45" s="27">
        <v>9897061</v>
      </c>
      <c r="H45" s="30">
        <v>9897061</v>
      </c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87267</v>
      </c>
      <c r="D46" s="22">
        <v>4547554</v>
      </c>
      <c r="E46" s="23">
        <v>11893579</v>
      </c>
      <c r="F46" s="24">
        <v>12337427</v>
      </c>
      <c r="G46" s="22">
        <v>12976734</v>
      </c>
      <c r="H46" s="25">
        <v>12976734</v>
      </c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>
        <v>10842</v>
      </c>
      <c r="E47" s="32">
        <v>35913</v>
      </c>
      <c r="F47" s="33">
        <v>34159</v>
      </c>
      <c r="G47" s="17">
        <v>53165</v>
      </c>
      <c r="H47" s="34">
        <v>53165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305054933</v>
      </c>
      <c r="D48" s="49">
        <f t="shared" si="9"/>
        <v>306721804</v>
      </c>
      <c r="E48" s="50">
        <f t="shared" si="9"/>
        <v>262565535</v>
      </c>
      <c r="F48" s="51">
        <f t="shared" si="9"/>
        <v>284956038</v>
      </c>
      <c r="G48" s="49">
        <f t="shared" si="9"/>
        <v>296341229</v>
      </c>
      <c r="H48" s="52">
        <f t="shared" si="9"/>
        <v>296341229</v>
      </c>
      <c r="I48" s="53">
        <f t="shared" si="9"/>
        <v>0</v>
      </c>
      <c r="J48" s="49">
        <f t="shared" si="9"/>
        <v>0</v>
      </c>
      <c r="K48" s="50">
        <f t="shared" si="9"/>
        <v>0</v>
      </c>
    </row>
    <row r="49" spans="1:11" ht="13.5" x14ac:dyDescent="0.25">
      <c r="A49" s="9" t="s">
        <v>77</v>
      </c>
      <c r="B49" s="10"/>
      <c r="C49" s="54">
        <f>+C25-C48</f>
        <v>-77024497</v>
      </c>
      <c r="D49" s="54">
        <f t="shared" ref="D49:K49" si="10">+D25-D48</f>
        <v>-48165018</v>
      </c>
      <c r="E49" s="55">
        <f t="shared" si="10"/>
        <v>18801585</v>
      </c>
      <c r="F49" s="56">
        <f t="shared" si="10"/>
        <v>61956193</v>
      </c>
      <c r="G49" s="54">
        <f t="shared" si="10"/>
        <v>46396002</v>
      </c>
      <c r="H49" s="57">
        <f t="shared" si="10"/>
        <v>46396002</v>
      </c>
      <c r="I49" s="58">
        <f t="shared" si="10"/>
        <v>0</v>
      </c>
      <c r="J49" s="54">
        <f t="shared" si="10"/>
        <v>0</v>
      </c>
      <c r="K49" s="55">
        <f t="shared" si="10"/>
        <v>0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-45716179</v>
      </c>
      <c r="D5" s="17">
        <f t="shared" ref="D5:K5" si="0">SUM(D6:D8)</f>
        <v>38565134</v>
      </c>
      <c r="E5" s="18">
        <f t="shared" si="0"/>
        <v>18044729</v>
      </c>
      <c r="F5" s="19">
        <f t="shared" si="0"/>
        <v>71167268</v>
      </c>
      <c r="G5" s="17">
        <f t="shared" si="0"/>
        <v>71167268</v>
      </c>
      <c r="H5" s="20">
        <f t="shared" si="0"/>
        <v>71167268</v>
      </c>
      <c r="I5" s="21">
        <f t="shared" si="0"/>
        <v>70475731</v>
      </c>
      <c r="J5" s="17">
        <f t="shared" si="0"/>
        <v>72764793</v>
      </c>
      <c r="K5" s="20">
        <f t="shared" si="0"/>
        <v>74532102</v>
      </c>
    </row>
    <row r="6" spans="1:11" ht="13.5" x14ac:dyDescent="0.25">
      <c r="A6" s="3" t="s">
        <v>20</v>
      </c>
      <c r="B6" s="2" t="s">
        <v>19</v>
      </c>
      <c r="C6" s="22">
        <v>-19711142</v>
      </c>
      <c r="D6" s="22">
        <v>975</v>
      </c>
      <c r="E6" s="23">
        <v>15</v>
      </c>
      <c r="F6" s="24">
        <v>2674700</v>
      </c>
      <c r="G6" s="22">
        <v>2674700</v>
      </c>
      <c r="H6" s="25">
        <v>2674700</v>
      </c>
      <c r="I6" s="26">
        <v>2701100</v>
      </c>
      <c r="J6" s="22">
        <v>2811166</v>
      </c>
      <c r="K6" s="23">
        <v>2924236</v>
      </c>
    </row>
    <row r="7" spans="1:11" ht="13.5" x14ac:dyDescent="0.25">
      <c r="A7" s="3" t="s">
        <v>21</v>
      </c>
      <c r="B7" s="2" t="s">
        <v>19</v>
      </c>
      <c r="C7" s="27">
        <v>-26005037</v>
      </c>
      <c r="D7" s="27">
        <v>38564159</v>
      </c>
      <c r="E7" s="28">
        <v>18044714</v>
      </c>
      <c r="F7" s="29">
        <v>68492568</v>
      </c>
      <c r="G7" s="27">
        <v>68492568</v>
      </c>
      <c r="H7" s="30">
        <v>68492568</v>
      </c>
      <c r="I7" s="31">
        <v>67774631</v>
      </c>
      <c r="J7" s="27">
        <v>69953627</v>
      </c>
      <c r="K7" s="28">
        <v>71607866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-24413</v>
      </c>
      <c r="D9" s="17">
        <f t="shared" ref="D9:K9" si="1">SUM(D10:D14)</f>
        <v>1390865</v>
      </c>
      <c r="E9" s="32">
        <f t="shared" si="1"/>
        <v>20477</v>
      </c>
      <c r="F9" s="33">
        <f t="shared" si="1"/>
        <v>1283410</v>
      </c>
      <c r="G9" s="17">
        <f t="shared" si="1"/>
        <v>1283410</v>
      </c>
      <c r="H9" s="34">
        <f t="shared" si="1"/>
        <v>1283410</v>
      </c>
      <c r="I9" s="19">
        <f t="shared" si="1"/>
        <v>1227660</v>
      </c>
      <c r="J9" s="17">
        <f t="shared" si="1"/>
        <v>1229320</v>
      </c>
      <c r="K9" s="32">
        <f t="shared" si="1"/>
        <v>1231080</v>
      </c>
    </row>
    <row r="10" spans="1:11" ht="13.5" x14ac:dyDescent="0.25">
      <c r="A10" s="3" t="s">
        <v>24</v>
      </c>
      <c r="B10" s="2" t="s">
        <v>19</v>
      </c>
      <c r="C10" s="22">
        <v>-27491</v>
      </c>
      <c r="D10" s="22">
        <v>40481</v>
      </c>
      <c r="E10" s="23">
        <v>19549</v>
      </c>
      <c r="F10" s="24">
        <v>1269100</v>
      </c>
      <c r="G10" s="22">
        <v>1269100</v>
      </c>
      <c r="H10" s="25">
        <v>1269100</v>
      </c>
      <c r="I10" s="26">
        <v>1215960</v>
      </c>
      <c r="J10" s="22">
        <v>1216918</v>
      </c>
      <c r="K10" s="23">
        <v>1217934</v>
      </c>
    </row>
    <row r="11" spans="1:11" ht="13.5" x14ac:dyDescent="0.25">
      <c r="A11" s="3" t="s">
        <v>25</v>
      </c>
      <c r="B11" s="2" t="s">
        <v>19</v>
      </c>
      <c r="C11" s="22"/>
      <c r="D11" s="22">
        <v>1350384</v>
      </c>
      <c r="E11" s="23">
        <v>928</v>
      </c>
      <c r="F11" s="24">
        <v>4710</v>
      </c>
      <c r="G11" s="22">
        <v>4710</v>
      </c>
      <c r="H11" s="25">
        <v>4710</v>
      </c>
      <c r="I11" s="26">
        <v>900</v>
      </c>
      <c r="J11" s="22">
        <v>954</v>
      </c>
      <c r="K11" s="23">
        <v>1011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3078</v>
      </c>
      <c r="D13" s="22"/>
      <c r="E13" s="23"/>
      <c r="F13" s="24">
        <v>9600</v>
      </c>
      <c r="G13" s="22">
        <v>9600</v>
      </c>
      <c r="H13" s="25">
        <v>9600</v>
      </c>
      <c r="I13" s="26">
        <v>10800</v>
      </c>
      <c r="J13" s="22">
        <v>11448</v>
      </c>
      <c r="K13" s="23">
        <v>12135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-1764628</v>
      </c>
      <c r="D15" s="17">
        <f t="shared" ref="D15:K15" si="2">SUM(D16:D18)</f>
        <v>3647118</v>
      </c>
      <c r="E15" s="32">
        <f t="shared" si="2"/>
        <v>1148040</v>
      </c>
      <c r="F15" s="33">
        <f t="shared" si="2"/>
        <v>9634200</v>
      </c>
      <c r="G15" s="17">
        <f t="shared" si="2"/>
        <v>9634200</v>
      </c>
      <c r="H15" s="34">
        <f t="shared" si="2"/>
        <v>9634200</v>
      </c>
      <c r="I15" s="19">
        <f t="shared" si="2"/>
        <v>9798600</v>
      </c>
      <c r="J15" s="17">
        <f t="shared" si="2"/>
        <v>8787596</v>
      </c>
      <c r="K15" s="32">
        <f t="shared" si="2"/>
        <v>9137652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-1764628</v>
      </c>
      <c r="D17" s="22">
        <v>3647118</v>
      </c>
      <c r="E17" s="23">
        <v>1148040</v>
      </c>
      <c r="F17" s="24">
        <v>9628200</v>
      </c>
      <c r="G17" s="22">
        <v>9628200</v>
      </c>
      <c r="H17" s="25">
        <v>9628200</v>
      </c>
      <c r="I17" s="26">
        <v>9788600</v>
      </c>
      <c r="J17" s="22">
        <v>8776996</v>
      </c>
      <c r="K17" s="23">
        <v>9126416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>
        <v>6000</v>
      </c>
      <c r="G18" s="22">
        <v>6000</v>
      </c>
      <c r="H18" s="25">
        <v>6000</v>
      </c>
      <c r="I18" s="26">
        <v>10000</v>
      </c>
      <c r="J18" s="22">
        <v>10600</v>
      </c>
      <c r="K18" s="23">
        <v>11236</v>
      </c>
    </row>
    <row r="19" spans="1:11" ht="13.5" x14ac:dyDescent="0.25">
      <c r="A19" s="1" t="s">
        <v>33</v>
      </c>
      <c r="B19" s="2" t="s">
        <v>19</v>
      </c>
      <c r="C19" s="17">
        <f>SUM(C20:C23)</f>
        <v>-33877535</v>
      </c>
      <c r="D19" s="17">
        <f t="shared" ref="D19:K19" si="3">SUM(D20:D23)</f>
        <v>63410852</v>
      </c>
      <c r="E19" s="32">
        <f t="shared" si="3"/>
        <v>27891975</v>
      </c>
      <c r="F19" s="33">
        <f t="shared" si="3"/>
        <v>24992088</v>
      </c>
      <c r="G19" s="17">
        <f t="shared" si="3"/>
        <v>24992088</v>
      </c>
      <c r="H19" s="34">
        <f t="shared" si="3"/>
        <v>24992088</v>
      </c>
      <c r="I19" s="19">
        <f t="shared" si="3"/>
        <v>33800510</v>
      </c>
      <c r="J19" s="17">
        <f t="shared" si="3"/>
        <v>28985381</v>
      </c>
      <c r="K19" s="32">
        <f t="shared" si="3"/>
        <v>30044505</v>
      </c>
    </row>
    <row r="20" spans="1:11" ht="13.5" x14ac:dyDescent="0.25">
      <c r="A20" s="3" t="s">
        <v>34</v>
      </c>
      <c r="B20" s="2" t="s">
        <v>19</v>
      </c>
      <c r="C20" s="22">
        <v>-11004830</v>
      </c>
      <c r="D20" s="22">
        <v>8621983</v>
      </c>
      <c r="E20" s="23">
        <v>16721650</v>
      </c>
      <c r="F20" s="24">
        <v>11532555</v>
      </c>
      <c r="G20" s="22">
        <v>11532555</v>
      </c>
      <c r="H20" s="25">
        <v>11532555</v>
      </c>
      <c r="I20" s="26">
        <v>18854357</v>
      </c>
      <c r="J20" s="22">
        <v>16746459</v>
      </c>
      <c r="K20" s="23">
        <v>17071247</v>
      </c>
    </row>
    <row r="21" spans="1:11" ht="13.5" x14ac:dyDescent="0.25">
      <c r="A21" s="3" t="s">
        <v>35</v>
      </c>
      <c r="B21" s="2" t="s">
        <v>19</v>
      </c>
      <c r="C21" s="22">
        <v>-19832834</v>
      </c>
      <c r="D21" s="22">
        <v>50659000</v>
      </c>
      <c r="E21" s="23">
        <v>5977680</v>
      </c>
      <c r="F21" s="24">
        <v>4942984</v>
      </c>
      <c r="G21" s="22">
        <v>4942984</v>
      </c>
      <c r="H21" s="25">
        <v>4942984</v>
      </c>
      <c r="I21" s="26">
        <v>8877381</v>
      </c>
      <c r="J21" s="22">
        <v>5806024</v>
      </c>
      <c r="K21" s="23">
        <v>6154386</v>
      </c>
    </row>
    <row r="22" spans="1:11" ht="13.5" x14ac:dyDescent="0.25">
      <c r="A22" s="3" t="s">
        <v>36</v>
      </c>
      <c r="B22" s="2" t="s">
        <v>19</v>
      </c>
      <c r="C22" s="27">
        <v>-1283223</v>
      </c>
      <c r="D22" s="27">
        <v>1739025</v>
      </c>
      <c r="E22" s="28">
        <v>2426138</v>
      </c>
      <c r="F22" s="29">
        <v>1972321</v>
      </c>
      <c r="G22" s="27">
        <v>1972321</v>
      </c>
      <c r="H22" s="30">
        <v>1972321</v>
      </c>
      <c r="I22" s="31">
        <v>2093773</v>
      </c>
      <c r="J22" s="27">
        <v>2219399</v>
      </c>
      <c r="K22" s="28">
        <v>2352563</v>
      </c>
    </row>
    <row r="23" spans="1:11" ht="13.5" x14ac:dyDescent="0.25">
      <c r="A23" s="3" t="s">
        <v>37</v>
      </c>
      <c r="B23" s="2" t="s">
        <v>19</v>
      </c>
      <c r="C23" s="22">
        <v>-1756648</v>
      </c>
      <c r="D23" s="22">
        <v>2390844</v>
      </c>
      <c r="E23" s="23">
        <v>2766507</v>
      </c>
      <c r="F23" s="24">
        <v>6544228</v>
      </c>
      <c r="G23" s="22">
        <v>6544228</v>
      </c>
      <c r="H23" s="25">
        <v>6544228</v>
      </c>
      <c r="I23" s="26">
        <v>3974999</v>
      </c>
      <c r="J23" s="22">
        <v>4213499</v>
      </c>
      <c r="K23" s="23">
        <v>4466309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>
        <v>347</v>
      </c>
      <c r="G24" s="17">
        <v>347</v>
      </c>
      <c r="H24" s="34">
        <v>347</v>
      </c>
      <c r="I24" s="19">
        <v>435</v>
      </c>
      <c r="J24" s="17">
        <v>461</v>
      </c>
      <c r="K24" s="32">
        <v>489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-81382755</v>
      </c>
      <c r="D25" s="49">
        <f t="shared" ref="D25:K25" si="4">+D5+D9+D15+D19+D24</f>
        <v>107013969</v>
      </c>
      <c r="E25" s="50">
        <f t="shared" si="4"/>
        <v>47105221</v>
      </c>
      <c r="F25" s="51">
        <f t="shared" si="4"/>
        <v>107077313</v>
      </c>
      <c r="G25" s="49">
        <f t="shared" si="4"/>
        <v>107077313</v>
      </c>
      <c r="H25" s="52">
        <f t="shared" si="4"/>
        <v>107077313</v>
      </c>
      <c r="I25" s="53">
        <f t="shared" si="4"/>
        <v>115302936</v>
      </c>
      <c r="J25" s="49">
        <f t="shared" si="4"/>
        <v>111767551</v>
      </c>
      <c r="K25" s="50">
        <f t="shared" si="4"/>
        <v>114945828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-26921694</v>
      </c>
      <c r="D28" s="17">
        <f t="shared" si="5"/>
        <v>25457989</v>
      </c>
      <c r="E28" s="18">
        <f t="shared" si="5"/>
        <v>33835546</v>
      </c>
      <c r="F28" s="19">
        <f t="shared" si="5"/>
        <v>37527135</v>
      </c>
      <c r="G28" s="17">
        <f t="shared" si="5"/>
        <v>37527135</v>
      </c>
      <c r="H28" s="20">
        <f t="shared" si="5"/>
        <v>37527135</v>
      </c>
      <c r="I28" s="21">
        <f t="shared" si="5"/>
        <v>41152849</v>
      </c>
      <c r="J28" s="17">
        <f t="shared" si="5"/>
        <v>42880020</v>
      </c>
      <c r="K28" s="20">
        <f t="shared" si="5"/>
        <v>45452828</v>
      </c>
    </row>
    <row r="29" spans="1:11" ht="13.5" x14ac:dyDescent="0.25">
      <c r="A29" s="3" t="s">
        <v>20</v>
      </c>
      <c r="B29" s="2" t="s">
        <v>19</v>
      </c>
      <c r="C29" s="22">
        <v>-11278777</v>
      </c>
      <c r="D29" s="22">
        <v>7741245</v>
      </c>
      <c r="E29" s="23">
        <v>10025374</v>
      </c>
      <c r="F29" s="24">
        <v>14911150</v>
      </c>
      <c r="G29" s="22">
        <v>14911150</v>
      </c>
      <c r="H29" s="25">
        <v>14911150</v>
      </c>
      <c r="I29" s="26">
        <v>15549452</v>
      </c>
      <c r="J29" s="22">
        <v>16482417</v>
      </c>
      <c r="K29" s="23">
        <v>17471365</v>
      </c>
    </row>
    <row r="30" spans="1:11" ht="13.5" x14ac:dyDescent="0.25">
      <c r="A30" s="3" t="s">
        <v>21</v>
      </c>
      <c r="B30" s="2" t="s">
        <v>19</v>
      </c>
      <c r="C30" s="27">
        <v>-15642917</v>
      </c>
      <c r="D30" s="27">
        <v>17716744</v>
      </c>
      <c r="E30" s="28">
        <v>23810172</v>
      </c>
      <c r="F30" s="29">
        <v>22615985</v>
      </c>
      <c r="G30" s="27">
        <v>22615985</v>
      </c>
      <c r="H30" s="30">
        <v>22615985</v>
      </c>
      <c r="I30" s="31">
        <v>25603397</v>
      </c>
      <c r="J30" s="27">
        <v>26397603</v>
      </c>
      <c r="K30" s="28">
        <v>27981463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-2883813</v>
      </c>
      <c r="D32" s="17">
        <f t="shared" si="6"/>
        <v>2641780</v>
      </c>
      <c r="E32" s="32">
        <f t="shared" si="6"/>
        <v>2711245</v>
      </c>
      <c r="F32" s="33">
        <f t="shared" si="6"/>
        <v>4262527</v>
      </c>
      <c r="G32" s="17">
        <f t="shared" si="6"/>
        <v>4262527</v>
      </c>
      <c r="H32" s="34">
        <f t="shared" si="6"/>
        <v>4262527</v>
      </c>
      <c r="I32" s="19">
        <f t="shared" si="6"/>
        <v>3376990</v>
      </c>
      <c r="J32" s="17">
        <f t="shared" si="6"/>
        <v>3579610</v>
      </c>
      <c r="K32" s="32">
        <f t="shared" si="6"/>
        <v>3794394</v>
      </c>
    </row>
    <row r="33" spans="1:11" ht="13.5" x14ac:dyDescent="0.25">
      <c r="A33" s="3" t="s">
        <v>24</v>
      </c>
      <c r="B33" s="2" t="s">
        <v>19</v>
      </c>
      <c r="C33" s="22">
        <v>-2476524</v>
      </c>
      <c r="D33" s="22">
        <v>2408569</v>
      </c>
      <c r="E33" s="23">
        <v>2548364</v>
      </c>
      <c r="F33" s="24">
        <v>3572710</v>
      </c>
      <c r="G33" s="22">
        <v>3572710</v>
      </c>
      <c r="H33" s="25">
        <v>3572710</v>
      </c>
      <c r="I33" s="26">
        <v>2726750</v>
      </c>
      <c r="J33" s="22">
        <v>2890355</v>
      </c>
      <c r="K33" s="23">
        <v>3063781</v>
      </c>
    </row>
    <row r="34" spans="1:11" ht="13.5" x14ac:dyDescent="0.25">
      <c r="A34" s="3" t="s">
        <v>25</v>
      </c>
      <c r="B34" s="2" t="s">
        <v>19</v>
      </c>
      <c r="C34" s="22">
        <v>-364614</v>
      </c>
      <c r="D34" s="22">
        <v>220820</v>
      </c>
      <c r="E34" s="23">
        <v>121479</v>
      </c>
      <c r="F34" s="24">
        <v>555092</v>
      </c>
      <c r="G34" s="22">
        <v>555092</v>
      </c>
      <c r="H34" s="25">
        <v>555092</v>
      </c>
      <c r="I34" s="26">
        <v>510490</v>
      </c>
      <c r="J34" s="22">
        <v>541120</v>
      </c>
      <c r="K34" s="23">
        <v>573588</v>
      </c>
    </row>
    <row r="35" spans="1:11" ht="13.5" x14ac:dyDescent="0.25">
      <c r="A35" s="3" t="s">
        <v>26</v>
      </c>
      <c r="B35" s="2" t="s">
        <v>19</v>
      </c>
      <c r="C35" s="22">
        <v>-37093</v>
      </c>
      <c r="D35" s="22">
        <v>4137</v>
      </c>
      <c r="E35" s="23">
        <v>29721</v>
      </c>
      <c r="F35" s="24">
        <v>105400</v>
      </c>
      <c r="G35" s="22">
        <v>105400</v>
      </c>
      <c r="H35" s="25">
        <v>105400</v>
      </c>
      <c r="I35" s="26">
        <v>110300</v>
      </c>
      <c r="J35" s="22">
        <v>116918</v>
      </c>
      <c r="K35" s="23">
        <v>123934</v>
      </c>
    </row>
    <row r="36" spans="1:11" ht="13.5" x14ac:dyDescent="0.25">
      <c r="A36" s="3" t="s">
        <v>27</v>
      </c>
      <c r="B36" s="2" t="s">
        <v>19</v>
      </c>
      <c r="C36" s="22">
        <v>-287</v>
      </c>
      <c r="D36" s="22">
        <v>694</v>
      </c>
      <c r="E36" s="23">
        <v>902</v>
      </c>
      <c r="F36" s="24">
        <v>15825</v>
      </c>
      <c r="G36" s="22">
        <v>15825</v>
      </c>
      <c r="H36" s="25">
        <v>15825</v>
      </c>
      <c r="I36" s="26">
        <v>15950</v>
      </c>
      <c r="J36" s="22">
        <v>16907</v>
      </c>
      <c r="K36" s="23">
        <v>17922</v>
      </c>
    </row>
    <row r="37" spans="1:11" ht="13.5" x14ac:dyDescent="0.25">
      <c r="A37" s="3" t="s">
        <v>28</v>
      </c>
      <c r="B37" s="2" t="s">
        <v>19</v>
      </c>
      <c r="C37" s="27">
        <v>-5295</v>
      </c>
      <c r="D37" s="27">
        <v>7560</v>
      </c>
      <c r="E37" s="28">
        <v>10779</v>
      </c>
      <c r="F37" s="29">
        <v>13500</v>
      </c>
      <c r="G37" s="27">
        <v>13500</v>
      </c>
      <c r="H37" s="30">
        <v>13500</v>
      </c>
      <c r="I37" s="31">
        <v>13500</v>
      </c>
      <c r="J37" s="27">
        <v>14310</v>
      </c>
      <c r="K37" s="28">
        <v>15169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-6976270</v>
      </c>
      <c r="D38" s="17">
        <f t="shared" si="7"/>
        <v>5530665</v>
      </c>
      <c r="E38" s="32">
        <f t="shared" si="7"/>
        <v>7542505</v>
      </c>
      <c r="F38" s="33">
        <f t="shared" si="7"/>
        <v>7147580</v>
      </c>
      <c r="G38" s="17">
        <f t="shared" si="7"/>
        <v>7147580</v>
      </c>
      <c r="H38" s="34">
        <f t="shared" si="7"/>
        <v>7147580</v>
      </c>
      <c r="I38" s="19">
        <f t="shared" si="7"/>
        <v>7897414</v>
      </c>
      <c r="J38" s="17">
        <f t="shared" si="7"/>
        <v>7735261</v>
      </c>
      <c r="K38" s="32">
        <f t="shared" si="7"/>
        <v>8199376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/>
      <c r="F39" s="24"/>
      <c r="G39" s="22"/>
      <c r="H39" s="25"/>
      <c r="I39" s="26"/>
      <c r="J39" s="22"/>
      <c r="K39" s="23"/>
    </row>
    <row r="40" spans="1:11" ht="13.5" x14ac:dyDescent="0.25">
      <c r="A40" s="3" t="s">
        <v>31</v>
      </c>
      <c r="B40" s="2" t="s">
        <v>19</v>
      </c>
      <c r="C40" s="22">
        <v>-6962190</v>
      </c>
      <c r="D40" s="22">
        <v>5486476</v>
      </c>
      <c r="E40" s="23">
        <v>7542335</v>
      </c>
      <c r="F40" s="24">
        <v>6992180</v>
      </c>
      <c r="G40" s="22">
        <v>6992180</v>
      </c>
      <c r="H40" s="25">
        <v>6992180</v>
      </c>
      <c r="I40" s="26">
        <v>7739714</v>
      </c>
      <c r="J40" s="22">
        <v>7568099</v>
      </c>
      <c r="K40" s="23">
        <v>8022184</v>
      </c>
    </row>
    <row r="41" spans="1:11" ht="13.5" x14ac:dyDescent="0.25">
      <c r="A41" s="3" t="s">
        <v>32</v>
      </c>
      <c r="B41" s="2" t="s">
        <v>19</v>
      </c>
      <c r="C41" s="22">
        <v>-14080</v>
      </c>
      <c r="D41" s="22">
        <v>44189</v>
      </c>
      <c r="E41" s="23">
        <v>170</v>
      </c>
      <c r="F41" s="24">
        <v>155400</v>
      </c>
      <c r="G41" s="22">
        <v>155400</v>
      </c>
      <c r="H41" s="25">
        <v>155400</v>
      </c>
      <c r="I41" s="26">
        <v>157700</v>
      </c>
      <c r="J41" s="22">
        <v>167162</v>
      </c>
      <c r="K41" s="23">
        <v>177192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-28202850</v>
      </c>
      <c r="D42" s="17">
        <f t="shared" si="8"/>
        <v>27582544</v>
      </c>
      <c r="E42" s="32">
        <f t="shared" si="8"/>
        <v>37946827</v>
      </c>
      <c r="F42" s="33">
        <f t="shared" si="8"/>
        <v>44434870</v>
      </c>
      <c r="G42" s="17">
        <f t="shared" si="8"/>
        <v>44434870</v>
      </c>
      <c r="H42" s="34">
        <f t="shared" si="8"/>
        <v>44434870</v>
      </c>
      <c r="I42" s="19">
        <f t="shared" si="8"/>
        <v>49408143</v>
      </c>
      <c r="J42" s="17">
        <f t="shared" si="8"/>
        <v>51312633</v>
      </c>
      <c r="K42" s="32">
        <f t="shared" si="8"/>
        <v>54391391</v>
      </c>
    </row>
    <row r="43" spans="1:11" ht="13.5" x14ac:dyDescent="0.25">
      <c r="A43" s="3" t="s">
        <v>34</v>
      </c>
      <c r="B43" s="2" t="s">
        <v>19</v>
      </c>
      <c r="C43" s="22">
        <v>-19587734</v>
      </c>
      <c r="D43" s="22">
        <v>20201436</v>
      </c>
      <c r="E43" s="23">
        <v>20100072</v>
      </c>
      <c r="F43" s="24">
        <v>24947837</v>
      </c>
      <c r="G43" s="22">
        <v>24947837</v>
      </c>
      <c r="H43" s="25">
        <v>24947837</v>
      </c>
      <c r="I43" s="26">
        <v>26805241</v>
      </c>
      <c r="J43" s="22">
        <v>27989557</v>
      </c>
      <c r="K43" s="23">
        <v>29668929</v>
      </c>
    </row>
    <row r="44" spans="1:11" ht="13.5" x14ac:dyDescent="0.25">
      <c r="A44" s="3" t="s">
        <v>35</v>
      </c>
      <c r="B44" s="2" t="s">
        <v>19</v>
      </c>
      <c r="C44" s="22">
        <v>-1151433</v>
      </c>
      <c r="D44" s="22">
        <v>2512631</v>
      </c>
      <c r="E44" s="23">
        <v>4251396</v>
      </c>
      <c r="F44" s="24">
        <v>4622071</v>
      </c>
      <c r="G44" s="22">
        <v>4622071</v>
      </c>
      <c r="H44" s="25">
        <v>4622071</v>
      </c>
      <c r="I44" s="26">
        <v>6528428</v>
      </c>
      <c r="J44" s="22">
        <v>6284134</v>
      </c>
      <c r="K44" s="23">
        <v>6661183</v>
      </c>
    </row>
    <row r="45" spans="1:11" ht="13.5" x14ac:dyDescent="0.25">
      <c r="A45" s="3" t="s">
        <v>36</v>
      </c>
      <c r="B45" s="2" t="s">
        <v>19</v>
      </c>
      <c r="C45" s="27">
        <v>-5151567</v>
      </c>
      <c r="D45" s="27">
        <v>2752137</v>
      </c>
      <c r="E45" s="28">
        <v>8332550</v>
      </c>
      <c r="F45" s="29">
        <v>6528063</v>
      </c>
      <c r="G45" s="27">
        <v>6528063</v>
      </c>
      <c r="H45" s="30">
        <v>6528063</v>
      </c>
      <c r="I45" s="31">
        <v>9293979</v>
      </c>
      <c r="J45" s="27">
        <v>9851616</v>
      </c>
      <c r="K45" s="28">
        <v>10442714</v>
      </c>
    </row>
    <row r="46" spans="1:11" ht="13.5" x14ac:dyDescent="0.25">
      <c r="A46" s="3" t="s">
        <v>37</v>
      </c>
      <c r="B46" s="2" t="s">
        <v>19</v>
      </c>
      <c r="C46" s="22">
        <v>-2312116</v>
      </c>
      <c r="D46" s="22">
        <v>2116340</v>
      </c>
      <c r="E46" s="23">
        <v>5262809</v>
      </c>
      <c r="F46" s="24">
        <v>8336899</v>
      </c>
      <c r="G46" s="22">
        <v>8336899</v>
      </c>
      <c r="H46" s="25">
        <v>8336899</v>
      </c>
      <c r="I46" s="26">
        <v>6780495</v>
      </c>
      <c r="J46" s="22">
        <v>7187326</v>
      </c>
      <c r="K46" s="23">
        <v>7618565</v>
      </c>
    </row>
    <row r="47" spans="1:11" ht="13.5" x14ac:dyDescent="0.25">
      <c r="A47" s="1" t="s">
        <v>38</v>
      </c>
      <c r="B47" s="2" t="s">
        <v>39</v>
      </c>
      <c r="C47" s="17">
        <v>-8476</v>
      </c>
      <c r="D47" s="17">
        <v>57001</v>
      </c>
      <c r="E47" s="32">
        <v>70356</v>
      </c>
      <c r="F47" s="33">
        <v>103700</v>
      </c>
      <c r="G47" s="17">
        <v>103700</v>
      </c>
      <c r="H47" s="34">
        <v>103700</v>
      </c>
      <c r="I47" s="19">
        <v>104540</v>
      </c>
      <c r="J47" s="17">
        <v>110813</v>
      </c>
      <c r="K47" s="32">
        <v>117462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-64993103</v>
      </c>
      <c r="D48" s="49">
        <f t="shared" si="9"/>
        <v>61269979</v>
      </c>
      <c r="E48" s="50">
        <f t="shared" si="9"/>
        <v>82106479</v>
      </c>
      <c r="F48" s="51">
        <f t="shared" si="9"/>
        <v>93475812</v>
      </c>
      <c r="G48" s="49">
        <f t="shared" si="9"/>
        <v>93475812</v>
      </c>
      <c r="H48" s="52">
        <f t="shared" si="9"/>
        <v>93475812</v>
      </c>
      <c r="I48" s="53">
        <f t="shared" si="9"/>
        <v>101939936</v>
      </c>
      <c r="J48" s="49">
        <f t="shared" si="9"/>
        <v>105618337</v>
      </c>
      <c r="K48" s="50">
        <f t="shared" si="9"/>
        <v>111955451</v>
      </c>
    </row>
    <row r="49" spans="1:11" ht="13.5" x14ac:dyDescent="0.25">
      <c r="A49" s="9" t="s">
        <v>77</v>
      </c>
      <c r="B49" s="10"/>
      <c r="C49" s="54">
        <f>+C25-C48</f>
        <v>-16389652</v>
      </c>
      <c r="D49" s="54">
        <f t="shared" ref="D49:K49" si="10">+D25-D48</f>
        <v>45743990</v>
      </c>
      <c r="E49" s="55">
        <f t="shared" si="10"/>
        <v>-35001258</v>
      </c>
      <c r="F49" s="56">
        <f t="shared" si="10"/>
        <v>13601501</v>
      </c>
      <c r="G49" s="54">
        <f t="shared" si="10"/>
        <v>13601501</v>
      </c>
      <c r="H49" s="57">
        <f t="shared" si="10"/>
        <v>13601501</v>
      </c>
      <c r="I49" s="58">
        <f t="shared" si="10"/>
        <v>13363000</v>
      </c>
      <c r="J49" s="54">
        <f t="shared" si="10"/>
        <v>6149214</v>
      </c>
      <c r="K49" s="55">
        <f t="shared" si="10"/>
        <v>2990377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4473377</v>
      </c>
      <c r="D5" s="17">
        <f t="shared" ref="D5:K5" si="0">SUM(D6:D8)</f>
        <v>54942569</v>
      </c>
      <c r="E5" s="18">
        <f t="shared" si="0"/>
        <v>32543803</v>
      </c>
      <c r="F5" s="19">
        <f t="shared" si="0"/>
        <v>43288847</v>
      </c>
      <c r="G5" s="17">
        <f t="shared" si="0"/>
        <v>46907074</v>
      </c>
      <c r="H5" s="20">
        <f t="shared" si="0"/>
        <v>46907074</v>
      </c>
      <c r="I5" s="21">
        <f t="shared" si="0"/>
        <v>55374966</v>
      </c>
      <c r="J5" s="17">
        <f t="shared" si="0"/>
        <v>54328235</v>
      </c>
      <c r="K5" s="20">
        <f t="shared" si="0"/>
        <v>54738323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4139000</v>
      </c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4473377</v>
      </c>
      <c r="D7" s="27">
        <v>54942569</v>
      </c>
      <c r="E7" s="28">
        <v>32543803</v>
      </c>
      <c r="F7" s="29">
        <v>39149847</v>
      </c>
      <c r="G7" s="27">
        <v>46907074</v>
      </c>
      <c r="H7" s="30">
        <v>46907074</v>
      </c>
      <c r="I7" s="31">
        <v>55374966</v>
      </c>
      <c r="J7" s="27">
        <v>54328235</v>
      </c>
      <c r="K7" s="28">
        <v>54738323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1049893</v>
      </c>
      <c r="D9" s="17">
        <f t="shared" ref="D9:K9" si="1">SUM(D10:D14)</f>
        <v>1264201</v>
      </c>
      <c r="E9" s="32">
        <f t="shared" si="1"/>
        <v>1737199</v>
      </c>
      <c r="F9" s="33">
        <f t="shared" si="1"/>
        <v>1705544</v>
      </c>
      <c r="G9" s="17">
        <f t="shared" si="1"/>
        <v>2030000</v>
      </c>
      <c r="H9" s="34">
        <f t="shared" si="1"/>
        <v>2030000</v>
      </c>
      <c r="I9" s="19">
        <f t="shared" si="1"/>
        <v>1876000</v>
      </c>
      <c r="J9" s="17">
        <f t="shared" si="1"/>
        <v>1922100</v>
      </c>
      <c r="K9" s="32">
        <f t="shared" si="1"/>
        <v>1908940</v>
      </c>
    </row>
    <row r="10" spans="1:11" ht="13.5" x14ac:dyDescent="0.25">
      <c r="A10" s="3" t="s">
        <v>24</v>
      </c>
      <c r="B10" s="2" t="s">
        <v>19</v>
      </c>
      <c r="C10" s="22"/>
      <c r="D10" s="22">
        <v>960000</v>
      </c>
      <c r="E10" s="23">
        <v>1400000</v>
      </c>
      <c r="F10" s="24">
        <v>1460000</v>
      </c>
      <c r="G10" s="22">
        <v>1460000</v>
      </c>
      <c r="H10" s="25">
        <v>1460000</v>
      </c>
      <c r="I10" s="26">
        <v>1526000</v>
      </c>
      <c r="J10" s="22">
        <v>1556000</v>
      </c>
      <c r="K10" s="23">
        <v>1526000</v>
      </c>
    </row>
    <row r="11" spans="1:11" ht="13.5" x14ac:dyDescent="0.25">
      <c r="A11" s="3" t="s">
        <v>25</v>
      </c>
      <c r="B11" s="2" t="s">
        <v>19</v>
      </c>
      <c r="C11" s="22">
        <v>1049893</v>
      </c>
      <c r="D11" s="22">
        <v>304201</v>
      </c>
      <c r="E11" s="23">
        <v>337199</v>
      </c>
      <c r="F11" s="24">
        <v>245544</v>
      </c>
      <c r="G11" s="22">
        <v>570000</v>
      </c>
      <c r="H11" s="25">
        <v>570000</v>
      </c>
      <c r="I11" s="26">
        <v>350000</v>
      </c>
      <c r="J11" s="22">
        <v>366100</v>
      </c>
      <c r="K11" s="23">
        <v>382940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3269000</v>
      </c>
      <c r="E15" s="32">
        <f t="shared" si="2"/>
        <v>5769000</v>
      </c>
      <c r="F15" s="33">
        <f t="shared" si="2"/>
        <v>7998000</v>
      </c>
      <c r="G15" s="17">
        <f t="shared" si="2"/>
        <v>0</v>
      </c>
      <c r="H15" s="34">
        <f t="shared" si="2"/>
        <v>0</v>
      </c>
      <c r="I15" s="19">
        <f t="shared" si="2"/>
        <v>1200000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>
        <v>3269000</v>
      </c>
      <c r="E17" s="23">
        <v>5769000</v>
      </c>
      <c r="F17" s="24">
        <v>7998000</v>
      </c>
      <c r="G17" s="22"/>
      <c r="H17" s="25"/>
      <c r="I17" s="26">
        <v>1200000</v>
      </c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15421086</v>
      </c>
      <c r="D19" s="17">
        <f t="shared" ref="D19:K19" si="3">SUM(D20:D23)</f>
        <v>23494661</v>
      </c>
      <c r="E19" s="32">
        <f t="shared" si="3"/>
        <v>19209672</v>
      </c>
      <c r="F19" s="33">
        <f t="shared" si="3"/>
        <v>17584473</v>
      </c>
      <c r="G19" s="17">
        <f t="shared" si="3"/>
        <v>37181809</v>
      </c>
      <c r="H19" s="34">
        <f t="shared" si="3"/>
        <v>37181809</v>
      </c>
      <c r="I19" s="19">
        <f t="shared" si="3"/>
        <v>58199204</v>
      </c>
      <c r="J19" s="17">
        <f t="shared" si="3"/>
        <v>47599663</v>
      </c>
      <c r="K19" s="32">
        <f t="shared" si="3"/>
        <v>51522740</v>
      </c>
    </row>
    <row r="20" spans="1:11" ht="13.5" x14ac:dyDescent="0.25">
      <c r="A20" s="3" t="s">
        <v>34</v>
      </c>
      <c r="B20" s="2" t="s">
        <v>19</v>
      </c>
      <c r="C20" s="22">
        <v>6873298</v>
      </c>
      <c r="D20" s="22">
        <v>9293108</v>
      </c>
      <c r="E20" s="23">
        <v>7472557</v>
      </c>
      <c r="F20" s="24">
        <v>6986359</v>
      </c>
      <c r="G20" s="22">
        <v>8615601</v>
      </c>
      <c r="H20" s="25">
        <v>8615601</v>
      </c>
      <c r="I20" s="26">
        <v>13933687</v>
      </c>
      <c r="J20" s="22">
        <v>13411000</v>
      </c>
      <c r="K20" s="23">
        <v>13681360</v>
      </c>
    </row>
    <row r="21" spans="1:11" ht="13.5" x14ac:dyDescent="0.25">
      <c r="A21" s="3" t="s">
        <v>35</v>
      </c>
      <c r="B21" s="2" t="s">
        <v>19</v>
      </c>
      <c r="C21" s="22">
        <v>4376542</v>
      </c>
      <c r="D21" s="22">
        <v>9670830</v>
      </c>
      <c r="E21" s="23">
        <v>7090932</v>
      </c>
      <c r="F21" s="24">
        <v>5288237</v>
      </c>
      <c r="G21" s="22">
        <v>22690677</v>
      </c>
      <c r="H21" s="25">
        <v>22690677</v>
      </c>
      <c r="I21" s="26">
        <v>36222573</v>
      </c>
      <c r="J21" s="22">
        <v>25775745</v>
      </c>
      <c r="K21" s="23">
        <v>29041468</v>
      </c>
    </row>
    <row r="22" spans="1:11" ht="13.5" x14ac:dyDescent="0.25">
      <c r="A22" s="3" t="s">
        <v>36</v>
      </c>
      <c r="B22" s="2" t="s">
        <v>19</v>
      </c>
      <c r="C22" s="27">
        <v>2780102</v>
      </c>
      <c r="D22" s="27">
        <v>3060188</v>
      </c>
      <c r="E22" s="28">
        <v>3115925</v>
      </c>
      <c r="F22" s="29">
        <v>3063945</v>
      </c>
      <c r="G22" s="27">
        <v>3967859</v>
      </c>
      <c r="H22" s="30">
        <v>3967859</v>
      </c>
      <c r="I22" s="31">
        <v>6029216</v>
      </c>
      <c r="J22" s="27">
        <v>6306559</v>
      </c>
      <c r="K22" s="28">
        <v>6596661</v>
      </c>
    </row>
    <row r="23" spans="1:11" ht="13.5" x14ac:dyDescent="0.25">
      <c r="A23" s="3" t="s">
        <v>37</v>
      </c>
      <c r="B23" s="2" t="s">
        <v>19</v>
      </c>
      <c r="C23" s="22">
        <v>1391144</v>
      </c>
      <c r="D23" s="22">
        <v>1470535</v>
      </c>
      <c r="E23" s="23">
        <v>1530258</v>
      </c>
      <c r="F23" s="24">
        <v>2245932</v>
      </c>
      <c r="G23" s="22">
        <v>1907672</v>
      </c>
      <c r="H23" s="25">
        <v>1907672</v>
      </c>
      <c r="I23" s="26">
        <v>2013728</v>
      </c>
      <c r="J23" s="22">
        <v>2106359</v>
      </c>
      <c r="K23" s="23">
        <v>2203251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20944356</v>
      </c>
      <c r="D25" s="49">
        <f t="shared" ref="D25:K25" si="4">+D5+D9+D15+D19+D24</f>
        <v>82970431</v>
      </c>
      <c r="E25" s="50">
        <f t="shared" si="4"/>
        <v>59259674</v>
      </c>
      <c r="F25" s="51">
        <f t="shared" si="4"/>
        <v>70576864</v>
      </c>
      <c r="G25" s="49">
        <f t="shared" si="4"/>
        <v>86118883</v>
      </c>
      <c r="H25" s="52">
        <f t="shared" si="4"/>
        <v>86118883</v>
      </c>
      <c r="I25" s="53">
        <f t="shared" si="4"/>
        <v>116650170</v>
      </c>
      <c r="J25" s="49">
        <f t="shared" si="4"/>
        <v>103849998</v>
      </c>
      <c r="K25" s="50">
        <f t="shared" si="4"/>
        <v>108170003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26666152</v>
      </c>
      <c r="D28" s="17">
        <f t="shared" si="5"/>
        <v>26917895</v>
      </c>
      <c r="E28" s="18">
        <f t="shared" si="5"/>
        <v>28523333</v>
      </c>
      <c r="F28" s="19">
        <f t="shared" si="5"/>
        <v>33590810</v>
      </c>
      <c r="G28" s="17">
        <f t="shared" si="5"/>
        <v>33480103</v>
      </c>
      <c r="H28" s="20">
        <f t="shared" si="5"/>
        <v>33480103</v>
      </c>
      <c r="I28" s="21">
        <f t="shared" si="5"/>
        <v>36665137</v>
      </c>
      <c r="J28" s="17">
        <f t="shared" si="5"/>
        <v>38013562</v>
      </c>
      <c r="K28" s="20">
        <f t="shared" si="5"/>
        <v>39674437</v>
      </c>
    </row>
    <row r="29" spans="1:11" ht="13.5" x14ac:dyDescent="0.25">
      <c r="A29" s="3" t="s">
        <v>20</v>
      </c>
      <c r="B29" s="2" t="s">
        <v>19</v>
      </c>
      <c r="C29" s="22">
        <v>4389140</v>
      </c>
      <c r="D29" s="22">
        <v>7402305</v>
      </c>
      <c r="E29" s="23">
        <v>4861966</v>
      </c>
      <c r="F29" s="24">
        <v>7623434</v>
      </c>
      <c r="G29" s="22">
        <v>7756367</v>
      </c>
      <c r="H29" s="25">
        <v>7756367</v>
      </c>
      <c r="I29" s="26">
        <v>8846405</v>
      </c>
      <c r="J29" s="22">
        <v>8819248</v>
      </c>
      <c r="K29" s="23">
        <v>9224928</v>
      </c>
    </row>
    <row r="30" spans="1:11" ht="13.5" x14ac:dyDescent="0.25">
      <c r="A30" s="3" t="s">
        <v>21</v>
      </c>
      <c r="B30" s="2" t="s">
        <v>19</v>
      </c>
      <c r="C30" s="27">
        <v>22277012</v>
      </c>
      <c r="D30" s="27">
        <v>19515590</v>
      </c>
      <c r="E30" s="28">
        <v>23661367</v>
      </c>
      <c r="F30" s="29">
        <v>25967376</v>
      </c>
      <c r="G30" s="27">
        <v>25723736</v>
      </c>
      <c r="H30" s="30">
        <v>25723736</v>
      </c>
      <c r="I30" s="31">
        <v>27818732</v>
      </c>
      <c r="J30" s="27">
        <v>29194314</v>
      </c>
      <c r="K30" s="28">
        <v>30449509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5948446</v>
      </c>
      <c r="D32" s="17">
        <f t="shared" si="6"/>
        <v>3038608</v>
      </c>
      <c r="E32" s="32">
        <f t="shared" si="6"/>
        <v>3107453</v>
      </c>
      <c r="F32" s="33">
        <f t="shared" si="6"/>
        <v>3627940</v>
      </c>
      <c r="G32" s="17">
        <f t="shared" si="6"/>
        <v>3570440</v>
      </c>
      <c r="H32" s="34">
        <f t="shared" si="6"/>
        <v>3570440</v>
      </c>
      <c r="I32" s="19">
        <f t="shared" si="6"/>
        <v>5088019</v>
      </c>
      <c r="J32" s="17">
        <f t="shared" si="6"/>
        <v>5039648</v>
      </c>
      <c r="K32" s="32">
        <f t="shared" si="6"/>
        <v>5271469</v>
      </c>
    </row>
    <row r="33" spans="1:11" ht="13.5" x14ac:dyDescent="0.25">
      <c r="A33" s="3" t="s">
        <v>24</v>
      </c>
      <c r="B33" s="2" t="s">
        <v>19</v>
      </c>
      <c r="C33" s="22">
        <v>2172793</v>
      </c>
      <c r="D33" s="22">
        <v>2052728</v>
      </c>
      <c r="E33" s="23">
        <v>2135453</v>
      </c>
      <c r="F33" s="24">
        <v>2329849</v>
      </c>
      <c r="G33" s="22">
        <v>2322349</v>
      </c>
      <c r="H33" s="25">
        <v>2322349</v>
      </c>
      <c r="I33" s="26">
        <v>2761390</v>
      </c>
      <c r="J33" s="22">
        <v>2888414</v>
      </c>
      <c r="K33" s="23">
        <v>3021278</v>
      </c>
    </row>
    <row r="34" spans="1:11" ht="13.5" x14ac:dyDescent="0.25">
      <c r="A34" s="3" t="s">
        <v>25</v>
      </c>
      <c r="B34" s="2" t="s">
        <v>19</v>
      </c>
      <c r="C34" s="22">
        <v>3775653</v>
      </c>
      <c r="D34" s="22">
        <v>985880</v>
      </c>
      <c r="E34" s="23">
        <v>972000</v>
      </c>
      <c r="F34" s="24">
        <v>1298091</v>
      </c>
      <c r="G34" s="22">
        <v>1248091</v>
      </c>
      <c r="H34" s="25">
        <v>1248091</v>
      </c>
      <c r="I34" s="26">
        <v>2226629</v>
      </c>
      <c r="J34" s="22">
        <v>2151234</v>
      </c>
      <c r="K34" s="23">
        <v>2250191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>
        <v>100000</v>
      </c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2460270</v>
      </c>
      <c r="D38" s="17">
        <f t="shared" si="7"/>
        <v>513030</v>
      </c>
      <c r="E38" s="32">
        <f t="shared" si="7"/>
        <v>728947</v>
      </c>
      <c r="F38" s="33">
        <f t="shared" si="7"/>
        <v>230537</v>
      </c>
      <c r="G38" s="17">
        <f t="shared" si="7"/>
        <v>230537</v>
      </c>
      <c r="H38" s="34">
        <f t="shared" si="7"/>
        <v>230537</v>
      </c>
      <c r="I38" s="19">
        <f t="shared" si="7"/>
        <v>2933234</v>
      </c>
      <c r="J38" s="17">
        <f t="shared" si="7"/>
        <v>1735729</v>
      </c>
      <c r="K38" s="32">
        <f t="shared" si="7"/>
        <v>1738338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/>
      <c r="F39" s="24"/>
      <c r="G39" s="22"/>
      <c r="H39" s="25"/>
      <c r="I39" s="26"/>
      <c r="J39" s="22"/>
      <c r="K39" s="23"/>
    </row>
    <row r="40" spans="1:11" ht="13.5" x14ac:dyDescent="0.25">
      <c r="A40" s="3" t="s">
        <v>31</v>
      </c>
      <c r="B40" s="2" t="s">
        <v>19</v>
      </c>
      <c r="C40" s="22">
        <v>2460270</v>
      </c>
      <c r="D40" s="22">
        <v>513030</v>
      </c>
      <c r="E40" s="23">
        <v>728947</v>
      </c>
      <c r="F40" s="24">
        <v>230537</v>
      </c>
      <c r="G40" s="22">
        <v>230537</v>
      </c>
      <c r="H40" s="25">
        <v>230537</v>
      </c>
      <c r="I40" s="26">
        <v>2933234</v>
      </c>
      <c r="J40" s="22">
        <v>1735729</v>
      </c>
      <c r="K40" s="23">
        <v>1738338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15879982</v>
      </c>
      <c r="D42" s="17">
        <f t="shared" si="8"/>
        <v>22902084</v>
      </c>
      <c r="E42" s="32">
        <f t="shared" si="8"/>
        <v>13104900</v>
      </c>
      <c r="F42" s="33">
        <f t="shared" si="8"/>
        <v>47627661</v>
      </c>
      <c r="G42" s="17">
        <f t="shared" si="8"/>
        <v>76016355</v>
      </c>
      <c r="H42" s="34">
        <f t="shared" si="8"/>
        <v>76016355</v>
      </c>
      <c r="I42" s="19">
        <f t="shared" si="8"/>
        <v>48724465</v>
      </c>
      <c r="J42" s="17">
        <f t="shared" si="8"/>
        <v>54724473</v>
      </c>
      <c r="K42" s="32">
        <f t="shared" si="8"/>
        <v>56679715</v>
      </c>
    </row>
    <row r="43" spans="1:11" ht="13.5" x14ac:dyDescent="0.25">
      <c r="A43" s="3" t="s">
        <v>34</v>
      </c>
      <c r="B43" s="2" t="s">
        <v>19</v>
      </c>
      <c r="C43" s="22">
        <v>9762175</v>
      </c>
      <c r="D43" s="22">
        <v>12944902</v>
      </c>
      <c r="E43" s="23">
        <v>3569817</v>
      </c>
      <c r="F43" s="24">
        <v>19075847</v>
      </c>
      <c r="G43" s="22">
        <v>32602921</v>
      </c>
      <c r="H43" s="25">
        <v>32602921</v>
      </c>
      <c r="I43" s="26">
        <v>21091799</v>
      </c>
      <c r="J43" s="22">
        <v>24490259</v>
      </c>
      <c r="K43" s="23">
        <v>25430050</v>
      </c>
    </row>
    <row r="44" spans="1:11" ht="13.5" x14ac:dyDescent="0.25">
      <c r="A44" s="3" t="s">
        <v>35</v>
      </c>
      <c r="B44" s="2" t="s">
        <v>19</v>
      </c>
      <c r="C44" s="22">
        <v>1643471</v>
      </c>
      <c r="D44" s="22">
        <v>4060391</v>
      </c>
      <c r="E44" s="23">
        <v>3644230</v>
      </c>
      <c r="F44" s="24">
        <v>12490888</v>
      </c>
      <c r="G44" s="22">
        <v>20193318</v>
      </c>
      <c r="H44" s="25">
        <v>20193318</v>
      </c>
      <c r="I44" s="26">
        <v>13346533</v>
      </c>
      <c r="J44" s="22">
        <v>14712641</v>
      </c>
      <c r="K44" s="23">
        <v>15096454</v>
      </c>
    </row>
    <row r="45" spans="1:11" ht="13.5" x14ac:dyDescent="0.25">
      <c r="A45" s="3" t="s">
        <v>36</v>
      </c>
      <c r="B45" s="2" t="s">
        <v>19</v>
      </c>
      <c r="C45" s="27">
        <v>3611542</v>
      </c>
      <c r="D45" s="27">
        <v>5652614</v>
      </c>
      <c r="E45" s="28">
        <v>5890853</v>
      </c>
      <c r="F45" s="29">
        <v>10444797</v>
      </c>
      <c r="G45" s="27">
        <v>15911831</v>
      </c>
      <c r="H45" s="30">
        <v>15911831</v>
      </c>
      <c r="I45" s="31">
        <v>6360875</v>
      </c>
      <c r="J45" s="27">
        <v>6867478</v>
      </c>
      <c r="K45" s="28">
        <v>7143836</v>
      </c>
    </row>
    <row r="46" spans="1:11" ht="13.5" x14ac:dyDescent="0.25">
      <c r="A46" s="3" t="s">
        <v>37</v>
      </c>
      <c r="B46" s="2" t="s">
        <v>19</v>
      </c>
      <c r="C46" s="22">
        <v>862794</v>
      </c>
      <c r="D46" s="22">
        <v>244177</v>
      </c>
      <c r="E46" s="23"/>
      <c r="F46" s="24">
        <v>5616129</v>
      </c>
      <c r="G46" s="22">
        <v>7308285</v>
      </c>
      <c r="H46" s="25">
        <v>7308285</v>
      </c>
      <c r="I46" s="26">
        <v>7925258</v>
      </c>
      <c r="J46" s="22">
        <v>8654095</v>
      </c>
      <c r="K46" s="23">
        <v>9009375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50954850</v>
      </c>
      <c r="D48" s="49">
        <f t="shared" si="9"/>
        <v>53371617</v>
      </c>
      <c r="E48" s="50">
        <f t="shared" si="9"/>
        <v>45464633</v>
      </c>
      <c r="F48" s="51">
        <f t="shared" si="9"/>
        <v>85076948</v>
      </c>
      <c r="G48" s="49">
        <f t="shared" si="9"/>
        <v>113297435</v>
      </c>
      <c r="H48" s="52">
        <f t="shared" si="9"/>
        <v>113297435</v>
      </c>
      <c r="I48" s="53">
        <f t="shared" si="9"/>
        <v>93410855</v>
      </c>
      <c r="J48" s="49">
        <f t="shared" si="9"/>
        <v>99513412</v>
      </c>
      <c r="K48" s="50">
        <f t="shared" si="9"/>
        <v>103363959</v>
      </c>
    </row>
    <row r="49" spans="1:11" ht="13.5" x14ac:dyDescent="0.25">
      <c r="A49" s="9" t="s">
        <v>77</v>
      </c>
      <c r="B49" s="10"/>
      <c r="C49" s="54">
        <f>+C25-C48</f>
        <v>-30010494</v>
      </c>
      <c r="D49" s="54">
        <f t="shared" ref="D49:K49" si="10">+D25-D48</f>
        <v>29598814</v>
      </c>
      <c r="E49" s="55">
        <f t="shared" si="10"/>
        <v>13795041</v>
      </c>
      <c r="F49" s="56">
        <f t="shared" si="10"/>
        <v>-14500084</v>
      </c>
      <c r="G49" s="54">
        <f t="shared" si="10"/>
        <v>-27178552</v>
      </c>
      <c r="H49" s="57">
        <f t="shared" si="10"/>
        <v>-27178552</v>
      </c>
      <c r="I49" s="58">
        <f t="shared" si="10"/>
        <v>23239315</v>
      </c>
      <c r="J49" s="54">
        <f t="shared" si="10"/>
        <v>4336586</v>
      </c>
      <c r="K49" s="55">
        <f t="shared" si="10"/>
        <v>4806044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53553781</v>
      </c>
      <c r="D5" s="17">
        <f t="shared" ref="D5:K5" si="0">SUM(D6:D8)</f>
        <v>58074945</v>
      </c>
      <c r="E5" s="18">
        <f t="shared" si="0"/>
        <v>69609652</v>
      </c>
      <c r="F5" s="19">
        <f t="shared" si="0"/>
        <v>70601971</v>
      </c>
      <c r="G5" s="17">
        <f t="shared" si="0"/>
        <v>69782870</v>
      </c>
      <c r="H5" s="20">
        <f t="shared" si="0"/>
        <v>69782870</v>
      </c>
      <c r="I5" s="21">
        <f t="shared" si="0"/>
        <v>77764476</v>
      </c>
      <c r="J5" s="17">
        <f t="shared" si="0"/>
        <v>78171237</v>
      </c>
      <c r="K5" s="20">
        <f t="shared" si="0"/>
        <v>80106339</v>
      </c>
    </row>
    <row r="6" spans="1:11" ht="13.5" x14ac:dyDescent="0.25">
      <c r="A6" s="3" t="s">
        <v>20</v>
      </c>
      <c r="B6" s="2" t="s">
        <v>19</v>
      </c>
      <c r="C6" s="22">
        <v>25949546</v>
      </c>
      <c r="D6" s="22">
        <v>28135000</v>
      </c>
      <c r="E6" s="23"/>
      <c r="F6" s="24">
        <v>35765358</v>
      </c>
      <c r="G6" s="22">
        <v>36145754</v>
      </c>
      <c r="H6" s="25">
        <v>36145754</v>
      </c>
      <c r="I6" s="26">
        <v>37698744</v>
      </c>
      <c r="J6" s="22">
        <v>38398423</v>
      </c>
      <c r="K6" s="23">
        <v>38542265</v>
      </c>
    </row>
    <row r="7" spans="1:11" ht="13.5" x14ac:dyDescent="0.25">
      <c r="A7" s="3" t="s">
        <v>21</v>
      </c>
      <c r="B7" s="2" t="s">
        <v>19</v>
      </c>
      <c r="C7" s="27">
        <v>27604235</v>
      </c>
      <c r="D7" s="27">
        <v>29939945</v>
      </c>
      <c r="E7" s="28">
        <v>69609652</v>
      </c>
      <c r="F7" s="29">
        <v>34836613</v>
      </c>
      <c r="G7" s="27">
        <v>33637116</v>
      </c>
      <c r="H7" s="30">
        <v>33637116</v>
      </c>
      <c r="I7" s="31">
        <v>40065732</v>
      </c>
      <c r="J7" s="27">
        <v>39772814</v>
      </c>
      <c r="K7" s="28">
        <v>41564074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4192000</v>
      </c>
      <c r="D9" s="17">
        <f t="shared" ref="D9:K9" si="1">SUM(D10:D14)</f>
        <v>0</v>
      </c>
      <c r="E9" s="32">
        <f t="shared" si="1"/>
        <v>1000000</v>
      </c>
      <c r="F9" s="33">
        <f t="shared" si="1"/>
        <v>1043600</v>
      </c>
      <c r="G9" s="17">
        <f t="shared" si="1"/>
        <v>1043600</v>
      </c>
      <c r="H9" s="34">
        <f t="shared" si="1"/>
        <v>1043600</v>
      </c>
      <c r="I9" s="19">
        <f t="shared" si="1"/>
        <v>1089996</v>
      </c>
      <c r="J9" s="17">
        <f t="shared" si="1"/>
        <v>1230000</v>
      </c>
      <c r="K9" s="32">
        <f t="shared" si="1"/>
        <v>1345001</v>
      </c>
    </row>
    <row r="10" spans="1:11" ht="13.5" x14ac:dyDescent="0.25">
      <c r="A10" s="3" t="s">
        <v>24</v>
      </c>
      <c r="B10" s="2" t="s">
        <v>19</v>
      </c>
      <c r="C10" s="22">
        <v>4192000</v>
      </c>
      <c r="D10" s="22"/>
      <c r="E10" s="23">
        <v>1000000</v>
      </c>
      <c r="F10" s="24">
        <v>1043600</v>
      </c>
      <c r="G10" s="22">
        <v>1043600</v>
      </c>
      <c r="H10" s="25">
        <v>1043600</v>
      </c>
      <c r="I10" s="26">
        <v>1089996</v>
      </c>
      <c r="J10" s="22">
        <v>1230000</v>
      </c>
      <c r="K10" s="23">
        <v>1345001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15339671</v>
      </c>
      <c r="D15" s="17">
        <f t="shared" ref="D15:K15" si="2">SUM(D16:D18)</f>
        <v>11858650</v>
      </c>
      <c r="E15" s="32">
        <f t="shared" si="2"/>
        <v>12245195</v>
      </c>
      <c r="F15" s="33">
        <f t="shared" si="2"/>
        <v>13482097</v>
      </c>
      <c r="G15" s="17">
        <f t="shared" si="2"/>
        <v>9409792</v>
      </c>
      <c r="H15" s="34">
        <f t="shared" si="2"/>
        <v>9409792</v>
      </c>
      <c r="I15" s="19">
        <f t="shared" si="2"/>
        <v>16089264</v>
      </c>
      <c r="J15" s="17">
        <f t="shared" si="2"/>
        <v>15325643</v>
      </c>
      <c r="K15" s="32">
        <f t="shared" si="2"/>
        <v>16007879</v>
      </c>
    </row>
    <row r="16" spans="1:11" ht="13.5" x14ac:dyDescent="0.25">
      <c r="A16" s="3" t="s">
        <v>30</v>
      </c>
      <c r="B16" s="2" t="s">
        <v>19</v>
      </c>
      <c r="C16" s="22">
        <v>14245891</v>
      </c>
      <c r="D16" s="22">
        <v>8136565</v>
      </c>
      <c r="E16" s="23">
        <v>8407876</v>
      </c>
      <c r="F16" s="24">
        <v>13471098</v>
      </c>
      <c r="G16" s="22">
        <v>6679000</v>
      </c>
      <c r="H16" s="25">
        <v>6679000</v>
      </c>
      <c r="I16" s="26">
        <v>13346940</v>
      </c>
      <c r="J16" s="22">
        <v>12418934</v>
      </c>
      <c r="K16" s="23">
        <v>12926937</v>
      </c>
    </row>
    <row r="17" spans="1:11" ht="13.5" x14ac:dyDescent="0.25">
      <c r="A17" s="3" t="s">
        <v>31</v>
      </c>
      <c r="B17" s="2" t="s">
        <v>19</v>
      </c>
      <c r="C17" s="22">
        <v>1093780</v>
      </c>
      <c r="D17" s="22">
        <v>3722085</v>
      </c>
      <c r="E17" s="23">
        <v>3837319</v>
      </c>
      <c r="F17" s="24">
        <v>10999</v>
      </c>
      <c r="G17" s="22">
        <v>2730792</v>
      </c>
      <c r="H17" s="25">
        <v>2730792</v>
      </c>
      <c r="I17" s="26">
        <v>2742324</v>
      </c>
      <c r="J17" s="22">
        <v>2906709</v>
      </c>
      <c r="K17" s="23">
        <v>3080942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10675794</v>
      </c>
      <c r="D19" s="17">
        <f t="shared" ref="D19:K19" si="3">SUM(D20:D23)</f>
        <v>23267365</v>
      </c>
      <c r="E19" s="32">
        <f t="shared" si="3"/>
        <v>29700829</v>
      </c>
      <c r="F19" s="33">
        <f t="shared" si="3"/>
        <v>42067887</v>
      </c>
      <c r="G19" s="17">
        <f t="shared" si="3"/>
        <v>36336427</v>
      </c>
      <c r="H19" s="34">
        <f t="shared" si="3"/>
        <v>36336427</v>
      </c>
      <c r="I19" s="19">
        <f t="shared" si="3"/>
        <v>47154936</v>
      </c>
      <c r="J19" s="17">
        <f t="shared" si="3"/>
        <v>46995223</v>
      </c>
      <c r="K19" s="32">
        <f t="shared" si="3"/>
        <v>48717422</v>
      </c>
    </row>
    <row r="20" spans="1:11" ht="13.5" x14ac:dyDescent="0.25">
      <c r="A20" s="3" t="s">
        <v>34</v>
      </c>
      <c r="B20" s="2" t="s">
        <v>19</v>
      </c>
      <c r="C20" s="22">
        <v>8236775</v>
      </c>
      <c r="D20" s="22">
        <v>9321097</v>
      </c>
      <c r="E20" s="23">
        <v>10605769</v>
      </c>
      <c r="F20" s="24">
        <v>22546913</v>
      </c>
      <c r="G20" s="22">
        <v>17718694</v>
      </c>
      <c r="H20" s="25">
        <v>17718694</v>
      </c>
      <c r="I20" s="26">
        <v>19579524</v>
      </c>
      <c r="J20" s="22">
        <v>20480180</v>
      </c>
      <c r="K20" s="23">
        <v>21422279</v>
      </c>
    </row>
    <row r="21" spans="1:11" ht="13.5" x14ac:dyDescent="0.25">
      <c r="A21" s="3" t="s">
        <v>35</v>
      </c>
      <c r="B21" s="2" t="s">
        <v>19</v>
      </c>
      <c r="C21" s="22">
        <v>1470098</v>
      </c>
      <c r="D21" s="22">
        <v>8846456</v>
      </c>
      <c r="E21" s="23">
        <v>12251222</v>
      </c>
      <c r="F21" s="24">
        <v>11955820</v>
      </c>
      <c r="G21" s="22">
        <v>11092388</v>
      </c>
      <c r="H21" s="25">
        <v>11092388</v>
      </c>
      <c r="I21" s="26">
        <v>14771928</v>
      </c>
      <c r="J21" s="22">
        <v>14896716</v>
      </c>
      <c r="K21" s="23">
        <v>15027253</v>
      </c>
    </row>
    <row r="22" spans="1:11" ht="13.5" x14ac:dyDescent="0.25">
      <c r="A22" s="3" t="s">
        <v>36</v>
      </c>
      <c r="B22" s="2" t="s">
        <v>19</v>
      </c>
      <c r="C22" s="27">
        <v>968921</v>
      </c>
      <c r="D22" s="27">
        <v>2719778</v>
      </c>
      <c r="E22" s="28">
        <v>3896129</v>
      </c>
      <c r="F22" s="29">
        <v>5063879</v>
      </c>
      <c r="G22" s="27">
        <v>4296195</v>
      </c>
      <c r="H22" s="30">
        <v>4296195</v>
      </c>
      <c r="I22" s="31">
        <v>4605732</v>
      </c>
      <c r="J22" s="27">
        <v>2942279</v>
      </c>
      <c r="K22" s="28">
        <v>3085464</v>
      </c>
    </row>
    <row r="23" spans="1:11" ht="13.5" x14ac:dyDescent="0.25">
      <c r="A23" s="3" t="s">
        <v>37</v>
      </c>
      <c r="B23" s="2" t="s">
        <v>19</v>
      </c>
      <c r="C23" s="22"/>
      <c r="D23" s="22">
        <v>2380034</v>
      </c>
      <c r="E23" s="23">
        <v>2947709</v>
      </c>
      <c r="F23" s="24">
        <v>2501275</v>
      </c>
      <c r="G23" s="22">
        <v>3229150</v>
      </c>
      <c r="H23" s="25">
        <v>3229150</v>
      </c>
      <c r="I23" s="26">
        <v>8197752</v>
      </c>
      <c r="J23" s="22">
        <v>8676048</v>
      </c>
      <c r="K23" s="23">
        <v>9182426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83761246</v>
      </c>
      <c r="D25" s="49">
        <f t="shared" ref="D25:K25" si="4">+D5+D9+D15+D19+D24</f>
        <v>93200960</v>
      </c>
      <c r="E25" s="50">
        <f t="shared" si="4"/>
        <v>112555676</v>
      </c>
      <c r="F25" s="51">
        <f t="shared" si="4"/>
        <v>127195555</v>
      </c>
      <c r="G25" s="49">
        <f t="shared" si="4"/>
        <v>116572689</v>
      </c>
      <c r="H25" s="52">
        <f t="shared" si="4"/>
        <v>116572689</v>
      </c>
      <c r="I25" s="53">
        <f t="shared" si="4"/>
        <v>142098672</v>
      </c>
      <c r="J25" s="49">
        <f t="shared" si="4"/>
        <v>141722103</v>
      </c>
      <c r="K25" s="50">
        <f t="shared" si="4"/>
        <v>146176641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61089977</v>
      </c>
      <c r="D28" s="17">
        <f t="shared" si="5"/>
        <v>45176075</v>
      </c>
      <c r="E28" s="18">
        <f t="shared" si="5"/>
        <v>51286809</v>
      </c>
      <c r="F28" s="19">
        <f t="shared" si="5"/>
        <v>42136945</v>
      </c>
      <c r="G28" s="17">
        <f t="shared" si="5"/>
        <v>45957705</v>
      </c>
      <c r="H28" s="20">
        <f t="shared" si="5"/>
        <v>45957705</v>
      </c>
      <c r="I28" s="21">
        <f t="shared" si="5"/>
        <v>48274494</v>
      </c>
      <c r="J28" s="17">
        <f t="shared" si="5"/>
        <v>50272273</v>
      </c>
      <c r="K28" s="20">
        <f t="shared" si="5"/>
        <v>52367874</v>
      </c>
    </row>
    <row r="29" spans="1:11" ht="13.5" x14ac:dyDescent="0.25">
      <c r="A29" s="3" t="s">
        <v>20</v>
      </c>
      <c r="B29" s="2" t="s">
        <v>19</v>
      </c>
      <c r="C29" s="22">
        <v>7866325</v>
      </c>
      <c r="D29" s="22">
        <v>6649482</v>
      </c>
      <c r="E29" s="23">
        <v>8357649</v>
      </c>
      <c r="F29" s="24">
        <v>7950468</v>
      </c>
      <c r="G29" s="22">
        <v>8331897</v>
      </c>
      <c r="H29" s="25">
        <v>8331897</v>
      </c>
      <c r="I29" s="26">
        <v>9582900</v>
      </c>
      <c r="J29" s="22">
        <v>10026497</v>
      </c>
      <c r="K29" s="23">
        <v>10489711</v>
      </c>
    </row>
    <row r="30" spans="1:11" ht="13.5" x14ac:dyDescent="0.25">
      <c r="A30" s="3" t="s">
        <v>21</v>
      </c>
      <c r="B30" s="2" t="s">
        <v>19</v>
      </c>
      <c r="C30" s="27">
        <v>53223652</v>
      </c>
      <c r="D30" s="27">
        <v>38526593</v>
      </c>
      <c r="E30" s="28">
        <v>42929160</v>
      </c>
      <c r="F30" s="29">
        <v>34186477</v>
      </c>
      <c r="G30" s="27">
        <v>37625808</v>
      </c>
      <c r="H30" s="30">
        <v>37625808</v>
      </c>
      <c r="I30" s="31">
        <v>38691594</v>
      </c>
      <c r="J30" s="27">
        <v>40245776</v>
      </c>
      <c r="K30" s="28">
        <v>41878163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2274938</v>
      </c>
      <c r="D32" s="17">
        <f t="shared" si="6"/>
        <v>1454975</v>
      </c>
      <c r="E32" s="32">
        <f t="shared" si="6"/>
        <v>1987845</v>
      </c>
      <c r="F32" s="33">
        <f t="shared" si="6"/>
        <v>1124793</v>
      </c>
      <c r="G32" s="17">
        <f t="shared" si="6"/>
        <v>2374402</v>
      </c>
      <c r="H32" s="34">
        <f t="shared" si="6"/>
        <v>2374402</v>
      </c>
      <c r="I32" s="19">
        <f t="shared" si="6"/>
        <v>1360560</v>
      </c>
      <c r="J32" s="17">
        <f t="shared" si="6"/>
        <v>1513005</v>
      </c>
      <c r="K32" s="32">
        <f t="shared" si="6"/>
        <v>1641038</v>
      </c>
    </row>
    <row r="33" spans="1:11" ht="13.5" x14ac:dyDescent="0.25">
      <c r="A33" s="3" t="s">
        <v>24</v>
      </c>
      <c r="B33" s="2" t="s">
        <v>19</v>
      </c>
      <c r="C33" s="22">
        <v>2274568</v>
      </c>
      <c r="D33" s="22">
        <v>1454975</v>
      </c>
      <c r="E33" s="23">
        <v>1987845</v>
      </c>
      <c r="F33" s="24">
        <v>1124793</v>
      </c>
      <c r="G33" s="22">
        <v>2374402</v>
      </c>
      <c r="H33" s="25">
        <v>2374402</v>
      </c>
      <c r="I33" s="26">
        <v>1360560</v>
      </c>
      <c r="J33" s="22">
        <v>1513005</v>
      </c>
      <c r="K33" s="23">
        <v>1641037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370</v>
      </c>
      <c r="D35" s="22"/>
      <c r="E35" s="23"/>
      <c r="F35" s="24"/>
      <c r="G35" s="22"/>
      <c r="H35" s="25"/>
      <c r="I35" s="26"/>
      <c r="J35" s="22"/>
      <c r="K35" s="23">
        <v>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19456901</v>
      </c>
      <c r="D38" s="17">
        <f t="shared" si="7"/>
        <v>11366814</v>
      </c>
      <c r="E38" s="32">
        <f t="shared" si="7"/>
        <v>10421662</v>
      </c>
      <c r="F38" s="33">
        <f t="shared" si="7"/>
        <v>20020622</v>
      </c>
      <c r="G38" s="17">
        <f t="shared" si="7"/>
        <v>17899745</v>
      </c>
      <c r="H38" s="34">
        <f t="shared" si="7"/>
        <v>17899745</v>
      </c>
      <c r="I38" s="19">
        <f t="shared" si="7"/>
        <v>14567848</v>
      </c>
      <c r="J38" s="17">
        <f t="shared" si="7"/>
        <v>13904612</v>
      </c>
      <c r="K38" s="32">
        <f t="shared" si="7"/>
        <v>14469787</v>
      </c>
    </row>
    <row r="39" spans="1:11" ht="13.5" x14ac:dyDescent="0.25">
      <c r="A39" s="3" t="s">
        <v>30</v>
      </c>
      <c r="B39" s="2" t="s">
        <v>19</v>
      </c>
      <c r="C39" s="22">
        <v>18036007</v>
      </c>
      <c r="D39" s="22">
        <v>11904212</v>
      </c>
      <c r="E39" s="23">
        <v>8533068</v>
      </c>
      <c r="F39" s="24">
        <v>17083223</v>
      </c>
      <c r="G39" s="22">
        <v>14513197</v>
      </c>
      <c r="H39" s="25">
        <v>14513197</v>
      </c>
      <c r="I39" s="26">
        <v>10948204</v>
      </c>
      <c r="J39" s="22">
        <v>10094508</v>
      </c>
      <c r="K39" s="23">
        <v>10459143</v>
      </c>
    </row>
    <row r="40" spans="1:11" ht="13.5" x14ac:dyDescent="0.25">
      <c r="A40" s="3" t="s">
        <v>31</v>
      </c>
      <c r="B40" s="2" t="s">
        <v>19</v>
      </c>
      <c r="C40" s="22">
        <v>1420894</v>
      </c>
      <c r="D40" s="22">
        <v>-537398</v>
      </c>
      <c r="E40" s="23">
        <v>1888594</v>
      </c>
      <c r="F40" s="24">
        <v>2937399</v>
      </c>
      <c r="G40" s="22">
        <v>3386548</v>
      </c>
      <c r="H40" s="25">
        <v>3386548</v>
      </c>
      <c r="I40" s="26">
        <v>3619644</v>
      </c>
      <c r="J40" s="22">
        <v>3810104</v>
      </c>
      <c r="K40" s="23">
        <v>4010644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27354721</v>
      </c>
      <c r="D42" s="17">
        <f t="shared" si="8"/>
        <v>38603102</v>
      </c>
      <c r="E42" s="32">
        <f t="shared" si="8"/>
        <v>70427237</v>
      </c>
      <c r="F42" s="33">
        <f t="shared" si="8"/>
        <v>38437624</v>
      </c>
      <c r="G42" s="17">
        <f t="shared" si="8"/>
        <v>35464804</v>
      </c>
      <c r="H42" s="34">
        <f t="shared" si="8"/>
        <v>35464804</v>
      </c>
      <c r="I42" s="19">
        <f t="shared" si="8"/>
        <v>53612535</v>
      </c>
      <c r="J42" s="17">
        <f t="shared" si="8"/>
        <v>55942824</v>
      </c>
      <c r="K42" s="32">
        <f t="shared" si="8"/>
        <v>58386118</v>
      </c>
    </row>
    <row r="43" spans="1:11" ht="13.5" x14ac:dyDescent="0.25">
      <c r="A43" s="3" t="s">
        <v>34</v>
      </c>
      <c r="B43" s="2" t="s">
        <v>19</v>
      </c>
      <c r="C43" s="22">
        <v>14871398</v>
      </c>
      <c r="D43" s="22">
        <v>18152422</v>
      </c>
      <c r="E43" s="23">
        <v>41151485</v>
      </c>
      <c r="F43" s="24">
        <v>20291278</v>
      </c>
      <c r="G43" s="22">
        <v>15886400</v>
      </c>
      <c r="H43" s="25">
        <v>15886400</v>
      </c>
      <c r="I43" s="26">
        <v>26398413</v>
      </c>
      <c r="J43" s="22">
        <v>27513537</v>
      </c>
      <c r="K43" s="23">
        <v>28680812</v>
      </c>
    </row>
    <row r="44" spans="1:11" ht="13.5" x14ac:dyDescent="0.25">
      <c r="A44" s="3" t="s">
        <v>35</v>
      </c>
      <c r="B44" s="2" t="s">
        <v>19</v>
      </c>
      <c r="C44" s="22">
        <v>8938473</v>
      </c>
      <c r="D44" s="22">
        <v>14116187</v>
      </c>
      <c r="E44" s="23">
        <v>20532505</v>
      </c>
      <c r="F44" s="24">
        <v>11800892</v>
      </c>
      <c r="G44" s="22">
        <v>12150992</v>
      </c>
      <c r="H44" s="25">
        <v>12150992</v>
      </c>
      <c r="I44" s="26">
        <v>19468326</v>
      </c>
      <c r="J44" s="22">
        <v>20354141</v>
      </c>
      <c r="K44" s="23">
        <v>21283701</v>
      </c>
    </row>
    <row r="45" spans="1:11" ht="13.5" x14ac:dyDescent="0.25">
      <c r="A45" s="3" t="s">
        <v>36</v>
      </c>
      <c r="B45" s="2" t="s">
        <v>19</v>
      </c>
      <c r="C45" s="27">
        <v>539892</v>
      </c>
      <c r="D45" s="27">
        <v>3619105</v>
      </c>
      <c r="E45" s="28">
        <v>5368091</v>
      </c>
      <c r="F45" s="29">
        <v>3043038</v>
      </c>
      <c r="G45" s="27">
        <v>3258345</v>
      </c>
      <c r="H45" s="30">
        <v>3258345</v>
      </c>
      <c r="I45" s="31">
        <v>3380568</v>
      </c>
      <c r="J45" s="27">
        <v>3504626</v>
      </c>
      <c r="K45" s="28">
        <v>3634865</v>
      </c>
    </row>
    <row r="46" spans="1:11" ht="13.5" x14ac:dyDescent="0.25">
      <c r="A46" s="3" t="s">
        <v>37</v>
      </c>
      <c r="B46" s="2" t="s">
        <v>19</v>
      </c>
      <c r="C46" s="22">
        <v>3004958</v>
      </c>
      <c r="D46" s="22">
        <v>2715388</v>
      </c>
      <c r="E46" s="23">
        <v>3375156</v>
      </c>
      <c r="F46" s="24">
        <v>3302416</v>
      </c>
      <c r="G46" s="22">
        <v>4169067</v>
      </c>
      <c r="H46" s="25">
        <v>4169067</v>
      </c>
      <c r="I46" s="26">
        <v>4365228</v>
      </c>
      <c r="J46" s="22">
        <v>4570520</v>
      </c>
      <c r="K46" s="23">
        <v>4786740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110176537</v>
      </c>
      <c r="D48" s="49">
        <f t="shared" si="9"/>
        <v>96600966</v>
      </c>
      <c r="E48" s="50">
        <f t="shared" si="9"/>
        <v>134123553</v>
      </c>
      <c r="F48" s="51">
        <f t="shared" si="9"/>
        <v>101719984</v>
      </c>
      <c r="G48" s="49">
        <f t="shared" si="9"/>
        <v>101696656</v>
      </c>
      <c r="H48" s="52">
        <f t="shared" si="9"/>
        <v>101696656</v>
      </c>
      <c r="I48" s="53">
        <f t="shared" si="9"/>
        <v>117815437</v>
      </c>
      <c r="J48" s="49">
        <f t="shared" si="9"/>
        <v>121632714</v>
      </c>
      <c r="K48" s="50">
        <f t="shared" si="9"/>
        <v>126864817</v>
      </c>
    </row>
    <row r="49" spans="1:11" ht="13.5" x14ac:dyDescent="0.25">
      <c r="A49" s="9" t="s">
        <v>77</v>
      </c>
      <c r="B49" s="10"/>
      <c r="C49" s="54">
        <f>+C25-C48</f>
        <v>-26415291</v>
      </c>
      <c r="D49" s="54">
        <f t="shared" ref="D49:K49" si="10">+D25-D48</f>
        <v>-3400006</v>
      </c>
      <c r="E49" s="55">
        <f t="shared" si="10"/>
        <v>-21567877</v>
      </c>
      <c r="F49" s="56">
        <f t="shared" si="10"/>
        <v>25475571</v>
      </c>
      <c r="G49" s="54">
        <f t="shared" si="10"/>
        <v>14876033</v>
      </c>
      <c r="H49" s="57">
        <f t="shared" si="10"/>
        <v>14876033</v>
      </c>
      <c r="I49" s="58">
        <f t="shared" si="10"/>
        <v>24283235</v>
      </c>
      <c r="J49" s="54">
        <f t="shared" si="10"/>
        <v>20089389</v>
      </c>
      <c r="K49" s="55">
        <f t="shared" si="10"/>
        <v>19311824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85206017</v>
      </c>
      <c r="D5" s="17">
        <f t="shared" ref="D5:K5" si="0">SUM(D6:D8)</f>
        <v>52323825</v>
      </c>
      <c r="E5" s="18">
        <f t="shared" si="0"/>
        <v>66346676</v>
      </c>
      <c r="F5" s="19">
        <f t="shared" si="0"/>
        <v>74507209</v>
      </c>
      <c r="G5" s="17">
        <f t="shared" si="0"/>
        <v>74507210</v>
      </c>
      <c r="H5" s="20">
        <f t="shared" si="0"/>
        <v>74507210</v>
      </c>
      <c r="I5" s="21">
        <f t="shared" si="0"/>
        <v>82160160</v>
      </c>
      <c r="J5" s="17">
        <f t="shared" si="0"/>
        <v>87055760</v>
      </c>
      <c r="K5" s="20">
        <f t="shared" si="0"/>
        <v>90148547</v>
      </c>
    </row>
    <row r="6" spans="1:11" ht="13.5" x14ac:dyDescent="0.25">
      <c r="A6" s="3" t="s">
        <v>20</v>
      </c>
      <c r="B6" s="2" t="s">
        <v>19</v>
      </c>
      <c r="C6" s="22">
        <v>24439138</v>
      </c>
      <c r="D6" s="22">
        <v>1236940</v>
      </c>
      <c r="E6" s="23">
        <v>3091130</v>
      </c>
      <c r="F6" s="24">
        <v>3318695</v>
      </c>
      <c r="G6" s="22">
        <v>3318695</v>
      </c>
      <c r="H6" s="25">
        <v>3318695</v>
      </c>
      <c r="I6" s="26">
        <v>3505263</v>
      </c>
      <c r="J6" s="22">
        <v>3619731</v>
      </c>
      <c r="K6" s="23">
        <v>3704554</v>
      </c>
    </row>
    <row r="7" spans="1:11" ht="13.5" x14ac:dyDescent="0.25">
      <c r="A7" s="3" t="s">
        <v>21</v>
      </c>
      <c r="B7" s="2" t="s">
        <v>19</v>
      </c>
      <c r="C7" s="27">
        <v>60766879</v>
      </c>
      <c r="D7" s="27">
        <v>51086885</v>
      </c>
      <c r="E7" s="28">
        <v>63255546</v>
      </c>
      <c r="F7" s="29">
        <v>71188514</v>
      </c>
      <c r="G7" s="27">
        <v>71188515</v>
      </c>
      <c r="H7" s="30">
        <v>71188515</v>
      </c>
      <c r="I7" s="31">
        <v>78654897</v>
      </c>
      <c r="J7" s="27">
        <v>83436029</v>
      </c>
      <c r="K7" s="28">
        <v>86443993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2794585</v>
      </c>
      <c r="D9" s="17">
        <f t="shared" ref="D9:K9" si="1">SUM(D10:D14)</f>
        <v>1076343</v>
      </c>
      <c r="E9" s="32">
        <f t="shared" si="1"/>
        <v>1301606</v>
      </c>
      <c r="F9" s="33">
        <f t="shared" si="1"/>
        <v>1357475</v>
      </c>
      <c r="G9" s="17">
        <f t="shared" si="1"/>
        <v>1357475</v>
      </c>
      <c r="H9" s="34">
        <f t="shared" si="1"/>
        <v>1357475</v>
      </c>
      <c r="I9" s="19">
        <f t="shared" si="1"/>
        <v>12111547</v>
      </c>
      <c r="J9" s="17">
        <f t="shared" si="1"/>
        <v>1421620</v>
      </c>
      <c r="K9" s="32">
        <f t="shared" si="1"/>
        <v>1536694</v>
      </c>
    </row>
    <row r="10" spans="1:11" ht="13.5" x14ac:dyDescent="0.25">
      <c r="A10" s="3" t="s">
        <v>24</v>
      </c>
      <c r="B10" s="2" t="s">
        <v>19</v>
      </c>
      <c r="C10" s="22">
        <v>2795728</v>
      </c>
      <c r="D10" s="22">
        <v>1109974</v>
      </c>
      <c r="E10" s="23">
        <v>1300000</v>
      </c>
      <c r="F10" s="24">
        <v>1356000</v>
      </c>
      <c r="G10" s="22">
        <v>1356000</v>
      </c>
      <c r="H10" s="25">
        <v>1356000</v>
      </c>
      <c r="I10" s="26">
        <v>1400000</v>
      </c>
      <c r="J10" s="22">
        <v>1420002</v>
      </c>
      <c r="K10" s="23">
        <v>1535003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10710000</v>
      </c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-1143</v>
      </c>
      <c r="D13" s="22">
        <v>-33631</v>
      </c>
      <c r="E13" s="23">
        <v>1606</v>
      </c>
      <c r="F13" s="24">
        <v>1475</v>
      </c>
      <c r="G13" s="22">
        <v>1475</v>
      </c>
      <c r="H13" s="25">
        <v>1475</v>
      </c>
      <c r="I13" s="26">
        <v>1547</v>
      </c>
      <c r="J13" s="22">
        <v>1618</v>
      </c>
      <c r="K13" s="23">
        <v>1691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30282236</v>
      </c>
      <c r="D15" s="17">
        <f t="shared" ref="D15:K15" si="2">SUM(D16:D18)</f>
        <v>47688468</v>
      </c>
      <c r="E15" s="32">
        <f t="shared" si="2"/>
        <v>9334900</v>
      </c>
      <c r="F15" s="33">
        <f t="shared" si="2"/>
        <v>19790680</v>
      </c>
      <c r="G15" s="17">
        <f t="shared" si="2"/>
        <v>18530680</v>
      </c>
      <c r="H15" s="34">
        <f t="shared" si="2"/>
        <v>18530680</v>
      </c>
      <c r="I15" s="19">
        <f t="shared" si="2"/>
        <v>1201762</v>
      </c>
      <c r="J15" s="17">
        <f t="shared" si="2"/>
        <v>11010844</v>
      </c>
      <c r="K15" s="32">
        <f t="shared" si="2"/>
        <v>11565928</v>
      </c>
    </row>
    <row r="16" spans="1:11" ht="13.5" x14ac:dyDescent="0.25">
      <c r="A16" s="3" t="s">
        <v>30</v>
      </c>
      <c r="B16" s="2" t="s">
        <v>19</v>
      </c>
      <c r="C16" s="22"/>
      <c r="D16" s="22">
        <v>26974940</v>
      </c>
      <c r="E16" s="23">
        <v>260500</v>
      </c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30282236</v>
      </c>
      <c r="D17" s="22">
        <v>20713528</v>
      </c>
      <c r="E17" s="23">
        <v>9074400</v>
      </c>
      <c r="F17" s="24">
        <v>19790680</v>
      </c>
      <c r="G17" s="22">
        <v>18530680</v>
      </c>
      <c r="H17" s="25">
        <v>18530680</v>
      </c>
      <c r="I17" s="26">
        <v>1201762</v>
      </c>
      <c r="J17" s="22">
        <v>11010844</v>
      </c>
      <c r="K17" s="23">
        <v>11565928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76191681</v>
      </c>
      <c r="D19" s="17">
        <f t="shared" ref="D19:K19" si="3">SUM(D20:D23)</f>
        <v>66010502</v>
      </c>
      <c r="E19" s="32">
        <f t="shared" si="3"/>
        <v>65362268</v>
      </c>
      <c r="F19" s="33">
        <f t="shared" si="3"/>
        <v>85958965</v>
      </c>
      <c r="G19" s="17">
        <f t="shared" si="3"/>
        <v>80958965</v>
      </c>
      <c r="H19" s="34">
        <f t="shared" si="3"/>
        <v>80958965</v>
      </c>
      <c r="I19" s="19">
        <f t="shared" si="3"/>
        <v>106082381</v>
      </c>
      <c r="J19" s="17">
        <f t="shared" si="3"/>
        <v>107742178</v>
      </c>
      <c r="K19" s="32">
        <f t="shared" si="3"/>
        <v>111245303</v>
      </c>
    </row>
    <row r="20" spans="1:11" ht="13.5" x14ac:dyDescent="0.25">
      <c r="A20" s="3" t="s">
        <v>34</v>
      </c>
      <c r="B20" s="2" t="s">
        <v>19</v>
      </c>
      <c r="C20" s="22">
        <v>34474476</v>
      </c>
      <c r="D20" s="22">
        <v>23451927</v>
      </c>
      <c r="E20" s="23">
        <v>26613353</v>
      </c>
      <c r="F20" s="24">
        <v>30412096</v>
      </c>
      <c r="G20" s="22">
        <v>30412096</v>
      </c>
      <c r="H20" s="25">
        <v>30412096</v>
      </c>
      <c r="I20" s="26">
        <v>33771097</v>
      </c>
      <c r="J20" s="22">
        <v>42857412</v>
      </c>
      <c r="K20" s="23">
        <v>43929488</v>
      </c>
    </row>
    <row r="21" spans="1:11" ht="13.5" x14ac:dyDescent="0.25">
      <c r="A21" s="3" t="s">
        <v>35</v>
      </c>
      <c r="B21" s="2" t="s">
        <v>19</v>
      </c>
      <c r="C21" s="22">
        <v>21997858</v>
      </c>
      <c r="D21" s="22">
        <v>22658349</v>
      </c>
      <c r="E21" s="23">
        <v>15886006</v>
      </c>
      <c r="F21" s="24">
        <v>31349591</v>
      </c>
      <c r="G21" s="22">
        <v>26349591</v>
      </c>
      <c r="H21" s="25">
        <v>26349591</v>
      </c>
      <c r="I21" s="26">
        <v>42095334</v>
      </c>
      <c r="J21" s="22">
        <v>33527287</v>
      </c>
      <c r="K21" s="23">
        <v>34961852</v>
      </c>
    </row>
    <row r="22" spans="1:11" ht="13.5" x14ac:dyDescent="0.25">
      <c r="A22" s="3" t="s">
        <v>36</v>
      </c>
      <c r="B22" s="2" t="s">
        <v>19</v>
      </c>
      <c r="C22" s="27">
        <v>11309153</v>
      </c>
      <c r="D22" s="27">
        <v>11111266</v>
      </c>
      <c r="E22" s="28">
        <v>14227918</v>
      </c>
      <c r="F22" s="29">
        <v>14993956</v>
      </c>
      <c r="G22" s="27">
        <v>14993956</v>
      </c>
      <c r="H22" s="30">
        <v>14993956</v>
      </c>
      <c r="I22" s="31">
        <v>19076575</v>
      </c>
      <c r="J22" s="27">
        <v>19810532</v>
      </c>
      <c r="K22" s="28">
        <v>20462386</v>
      </c>
    </row>
    <row r="23" spans="1:11" ht="13.5" x14ac:dyDescent="0.25">
      <c r="A23" s="3" t="s">
        <v>37</v>
      </c>
      <c r="B23" s="2" t="s">
        <v>19</v>
      </c>
      <c r="C23" s="22">
        <v>8410194</v>
      </c>
      <c r="D23" s="22">
        <v>8788960</v>
      </c>
      <c r="E23" s="23">
        <v>8634991</v>
      </c>
      <c r="F23" s="24">
        <v>9203322</v>
      </c>
      <c r="G23" s="22">
        <v>9203322</v>
      </c>
      <c r="H23" s="25">
        <v>9203322</v>
      </c>
      <c r="I23" s="26">
        <v>11139375</v>
      </c>
      <c r="J23" s="22">
        <v>11546947</v>
      </c>
      <c r="K23" s="23">
        <v>11891577</v>
      </c>
    </row>
    <row r="24" spans="1:11" ht="13.5" x14ac:dyDescent="0.25">
      <c r="A24" s="1" t="s">
        <v>38</v>
      </c>
      <c r="B24" s="2" t="s">
        <v>39</v>
      </c>
      <c r="C24" s="17">
        <v>495400</v>
      </c>
      <c r="D24" s="17">
        <v>8657</v>
      </c>
      <c r="E24" s="32">
        <v>2945</v>
      </c>
      <c r="F24" s="33">
        <v>555580</v>
      </c>
      <c r="G24" s="17">
        <v>555580</v>
      </c>
      <c r="H24" s="34">
        <v>555580</v>
      </c>
      <c r="I24" s="19">
        <v>582804</v>
      </c>
      <c r="J24" s="17">
        <v>609613</v>
      </c>
      <c r="K24" s="32">
        <v>637046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194969919</v>
      </c>
      <c r="D25" s="49">
        <f t="shared" ref="D25:K25" si="4">+D5+D9+D15+D19+D24</f>
        <v>167107795</v>
      </c>
      <c r="E25" s="50">
        <f t="shared" si="4"/>
        <v>142348395</v>
      </c>
      <c r="F25" s="51">
        <f t="shared" si="4"/>
        <v>182169909</v>
      </c>
      <c r="G25" s="49">
        <f t="shared" si="4"/>
        <v>175909910</v>
      </c>
      <c r="H25" s="52">
        <f t="shared" si="4"/>
        <v>175909910</v>
      </c>
      <c r="I25" s="53">
        <f t="shared" si="4"/>
        <v>202138654</v>
      </c>
      <c r="J25" s="49">
        <f t="shared" si="4"/>
        <v>207840015</v>
      </c>
      <c r="K25" s="50">
        <f t="shared" si="4"/>
        <v>215133518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71625960</v>
      </c>
      <c r="D28" s="17">
        <f t="shared" si="5"/>
        <v>78471697</v>
      </c>
      <c r="E28" s="18">
        <f t="shared" si="5"/>
        <v>109939569</v>
      </c>
      <c r="F28" s="19">
        <f t="shared" si="5"/>
        <v>85475257</v>
      </c>
      <c r="G28" s="17">
        <f t="shared" si="5"/>
        <v>86655258</v>
      </c>
      <c r="H28" s="20">
        <f t="shared" si="5"/>
        <v>86655258</v>
      </c>
      <c r="I28" s="21">
        <f t="shared" si="5"/>
        <v>92432522</v>
      </c>
      <c r="J28" s="17">
        <f t="shared" si="5"/>
        <v>95572462</v>
      </c>
      <c r="K28" s="20">
        <f t="shared" si="5"/>
        <v>99228959</v>
      </c>
    </row>
    <row r="29" spans="1:11" ht="13.5" x14ac:dyDescent="0.25">
      <c r="A29" s="3" t="s">
        <v>20</v>
      </c>
      <c r="B29" s="2" t="s">
        <v>19</v>
      </c>
      <c r="C29" s="22">
        <v>19385674</v>
      </c>
      <c r="D29" s="22">
        <v>9036022</v>
      </c>
      <c r="E29" s="23">
        <v>20754232</v>
      </c>
      <c r="F29" s="24">
        <v>21316610</v>
      </c>
      <c r="G29" s="22">
        <v>21746610</v>
      </c>
      <c r="H29" s="25">
        <v>21746610</v>
      </c>
      <c r="I29" s="26">
        <v>23233848</v>
      </c>
      <c r="J29" s="22">
        <v>26394245</v>
      </c>
      <c r="K29" s="23">
        <v>27581990</v>
      </c>
    </row>
    <row r="30" spans="1:11" ht="13.5" x14ac:dyDescent="0.25">
      <c r="A30" s="3" t="s">
        <v>21</v>
      </c>
      <c r="B30" s="2" t="s">
        <v>19</v>
      </c>
      <c r="C30" s="27">
        <v>52240286</v>
      </c>
      <c r="D30" s="27">
        <v>69435675</v>
      </c>
      <c r="E30" s="28">
        <v>89185337</v>
      </c>
      <c r="F30" s="29">
        <v>64158647</v>
      </c>
      <c r="G30" s="27">
        <v>64908648</v>
      </c>
      <c r="H30" s="30">
        <v>64908648</v>
      </c>
      <c r="I30" s="31">
        <v>69198674</v>
      </c>
      <c r="J30" s="27">
        <v>69178217</v>
      </c>
      <c r="K30" s="28">
        <v>71646969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6411211</v>
      </c>
      <c r="D32" s="17">
        <f t="shared" si="6"/>
        <v>8107535</v>
      </c>
      <c r="E32" s="32">
        <f t="shared" si="6"/>
        <v>6118556</v>
      </c>
      <c r="F32" s="33">
        <f t="shared" si="6"/>
        <v>6677722</v>
      </c>
      <c r="G32" s="17">
        <f t="shared" si="6"/>
        <v>6977723</v>
      </c>
      <c r="H32" s="34">
        <f t="shared" si="6"/>
        <v>6977723</v>
      </c>
      <c r="I32" s="19">
        <f t="shared" si="6"/>
        <v>7043125</v>
      </c>
      <c r="J32" s="17">
        <f t="shared" si="6"/>
        <v>7223056</v>
      </c>
      <c r="K32" s="32">
        <f t="shared" si="6"/>
        <v>7551987</v>
      </c>
    </row>
    <row r="33" spans="1:11" ht="13.5" x14ac:dyDescent="0.25">
      <c r="A33" s="3" t="s">
        <v>24</v>
      </c>
      <c r="B33" s="2" t="s">
        <v>19</v>
      </c>
      <c r="C33" s="22">
        <v>1059113</v>
      </c>
      <c r="D33" s="22">
        <v>1716441</v>
      </c>
      <c r="E33" s="23">
        <v>1821109</v>
      </c>
      <c r="F33" s="24">
        <v>2124093</v>
      </c>
      <c r="G33" s="22">
        <v>2124094</v>
      </c>
      <c r="H33" s="25">
        <v>2124094</v>
      </c>
      <c r="I33" s="26">
        <v>1761479</v>
      </c>
      <c r="J33" s="22">
        <v>1824984</v>
      </c>
      <c r="K33" s="23">
        <v>1907626</v>
      </c>
    </row>
    <row r="34" spans="1:11" ht="13.5" x14ac:dyDescent="0.25">
      <c r="A34" s="3" t="s">
        <v>25</v>
      </c>
      <c r="B34" s="2" t="s">
        <v>19</v>
      </c>
      <c r="C34" s="22">
        <v>5291465</v>
      </c>
      <c r="D34" s="22">
        <v>6323614</v>
      </c>
      <c r="E34" s="23">
        <v>4253418</v>
      </c>
      <c r="F34" s="24">
        <v>4501632</v>
      </c>
      <c r="G34" s="22">
        <v>4801632</v>
      </c>
      <c r="H34" s="25">
        <v>4801632</v>
      </c>
      <c r="I34" s="26">
        <v>5227101</v>
      </c>
      <c r="J34" s="22">
        <v>5341018</v>
      </c>
      <c r="K34" s="23">
        <v>5584740</v>
      </c>
    </row>
    <row r="35" spans="1:11" ht="13.5" x14ac:dyDescent="0.25">
      <c r="A35" s="3" t="s">
        <v>26</v>
      </c>
      <c r="B35" s="2" t="s">
        <v>19</v>
      </c>
      <c r="C35" s="22">
        <v>43942</v>
      </c>
      <c r="D35" s="22">
        <v>67480</v>
      </c>
      <c r="E35" s="23">
        <v>44029</v>
      </c>
      <c r="F35" s="24">
        <v>51997</v>
      </c>
      <c r="G35" s="22">
        <v>51997</v>
      </c>
      <c r="H35" s="25">
        <v>51997</v>
      </c>
      <c r="I35" s="26">
        <v>54545</v>
      </c>
      <c r="J35" s="22">
        <v>57054</v>
      </c>
      <c r="K35" s="23">
        <v>59621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16691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6164402</v>
      </c>
      <c r="D38" s="17">
        <f t="shared" si="7"/>
        <v>17133440</v>
      </c>
      <c r="E38" s="32">
        <f t="shared" si="7"/>
        <v>18702079</v>
      </c>
      <c r="F38" s="33">
        <f t="shared" si="7"/>
        <v>17970614</v>
      </c>
      <c r="G38" s="17">
        <f t="shared" si="7"/>
        <v>17970615</v>
      </c>
      <c r="H38" s="34">
        <f t="shared" si="7"/>
        <v>17970615</v>
      </c>
      <c r="I38" s="19">
        <f t="shared" si="7"/>
        <v>18524899</v>
      </c>
      <c r="J38" s="17">
        <f t="shared" si="7"/>
        <v>19119780</v>
      </c>
      <c r="K38" s="32">
        <f t="shared" si="7"/>
        <v>19987792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/>
      <c r="F39" s="24"/>
      <c r="G39" s="22"/>
      <c r="H39" s="25"/>
      <c r="I39" s="26"/>
      <c r="J39" s="22"/>
      <c r="K39" s="23"/>
    </row>
    <row r="40" spans="1:11" ht="13.5" x14ac:dyDescent="0.25">
      <c r="A40" s="3" t="s">
        <v>31</v>
      </c>
      <c r="B40" s="2" t="s">
        <v>19</v>
      </c>
      <c r="C40" s="22">
        <v>6164402</v>
      </c>
      <c r="D40" s="22">
        <v>17133440</v>
      </c>
      <c r="E40" s="23">
        <v>18702079</v>
      </c>
      <c r="F40" s="24">
        <v>17970614</v>
      </c>
      <c r="G40" s="22">
        <v>17970615</v>
      </c>
      <c r="H40" s="25">
        <v>17970615</v>
      </c>
      <c r="I40" s="26">
        <v>18524899</v>
      </c>
      <c r="J40" s="22">
        <v>19119780</v>
      </c>
      <c r="K40" s="23">
        <v>19987792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61607286</v>
      </c>
      <c r="D42" s="17">
        <f t="shared" si="8"/>
        <v>81349181</v>
      </c>
      <c r="E42" s="32">
        <f t="shared" si="8"/>
        <v>73186453</v>
      </c>
      <c r="F42" s="33">
        <f t="shared" si="8"/>
        <v>69644148</v>
      </c>
      <c r="G42" s="17">
        <f t="shared" si="8"/>
        <v>70044149</v>
      </c>
      <c r="H42" s="34">
        <f t="shared" si="8"/>
        <v>70044149</v>
      </c>
      <c r="I42" s="19">
        <f t="shared" si="8"/>
        <v>74688806</v>
      </c>
      <c r="J42" s="17">
        <f t="shared" si="8"/>
        <v>77944202</v>
      </c>
      <c r="K42" s="32">
        <f t="shared" si="8"/>
        <v>81404551</v>
      </c>
    </row>
    <row r="43" spans="1:11" ht="13.5" x14ac:dyDescent="0.25">
      <c r="A43" s="3" t="s">
        <v>34</v>
      </c>
      <c r="B43" s="2" t="s">
        <v>19</v>
      </c>
      <c r="C43" s="22">
        <v>31495569</v>
      </c>
      <c r="D43" s="22">
        <v>47190530</v>
      </c>
      <c r="E43" s="23">
        <v>38008325</v>
      </c>
      <c r="F43" s="24">
        <v>39452559</v>
      </c>
      <c r="G43" s="22">
        <v>39452559</v>
      </c>
      <c r="H43" s="25">
        <v>39452559</v>
      </c>
      <c r="I43" s="26">
        <v>44818289</v>
      </c>
      <c r="J43" s="22">
        <v>47115205</v>
      </c>
      <c r="K43" s="23">
        <v>49187339</v>
      </c>
    </row>
    <row r="44" spans="1:11" ht="13.5" x14ac:dyDescent="0.25">
      <c r="A44" s="3" t="s">
        <v>35</v>
      </c>
      <c r="B44" s="2" t="s">
        <v>19</v>
      </c>
      <c r="C44" s="22">
        <v>17535746</v>
      </c>
      <c r="D44" s="22">
        <v>20705579</v>
      </c>
      <c r="E44" s="23">
        <v>19983994</v>
      </c>
      <c r="F44" s="24">
        <v>17087092</v>
      </c>
      <c r="G44" s="22">
        <v>17087093</v>
      </c>
      <c r="H44" s="25">
        <v>17087093</v>
      </c>
      <c r="I44" s="26">
        <v>20945513</v>
      </c>
      <c r="J44" s="22">
        <v>21885706</v>
      </c>
      <c r="K44" s="23">
        <v>22871255</v>
      </c>
    </row>
    <row r="45" spans="1:11" ht="13.5" x14ac:dyDescent="0.25">
      <c r="A45" s="3" t="s">
        <v>36</v>
      </c>
      <c r="B45" s="2" t="s">
        <v>19</v>
      </c>
      <c r="C45" s="27">
        <v>8022359</v>
      </c>
      <c r="D45" s="27">
        <v>5621859</v>
      </c>
      <c r="E45" s="28">
        <v>6536228</v>
      </c>
      <c r="F45" s="29">
        <v>8982214</v>
      </c>
      <c r="G45" s="27">
        <v>8982214</v>
      </c>
      <c r="H45" s="30">
        <v>8982214</v>
      </c>
      <c r="I45" s="31">
        <v>5664084</v>
      </c>
      <c r="J45" s="27">
        <v>5775446</v>
      </c>
      <c r="K45" s="28">
        <v>6039764</v>
      </c>
    </row>
    <row r="46" spans="1:11" ht="13.5" x14ac:dyDescent="0.25">
      <c r="A46" s="3" t="s">
        <v>37</v>
      </c>
      <c r="B46" s="2" t="s">
        <v>19</v>
      </c>
      <c r="C46" s="22">
        <v>4553612</v>
      </c>
      <c r="D46" s="22">
        <v>7831213</v>
      </c>
      <c r="E46" s="23">
        <v>8657906</v>
      </c>
      <c r="F46" s="24">
        <v>4122283</v>
      </c>
      <c r="G46" s="22">
        <v>4522283</v>
      </c>
      <c r="H46" s="25">
        <v>4522283</v>
      </c>
      <c r="I46" s="26">
        <v>3260920</v>
      </c>
      <c r="J46" s="22">
        <v>3167845</v>
      </c>
      <c r="K46" s="23">
        <v>3306193</v>
      </c>
    </row>
    <row r="47" spans="1:11" ht="13.5" x14ac:dyDescent="0.25">
      <c r="A47" s="1" t="s">
        <v>38</v>
      </c>
      <c r="B47" s="2" t="s">
        <v>39</v>
      </c>
      <c r="C47" s="17">
        <v>339478</v>
      </c>
      <c r="D47" s="17">
        <v>4516476</v>
      </c>
      <c r="E47" s="32">
        <v>3140057</v>
      </c>
      <c r="F47" s="33">
        <v>3134116</v>
      </c>
      <c r="G47" s="17">
        <v>3334116</v>
      </c>
      <c r="H47" s="34">
        <v>3334116</v>
      </c>
      <c r="I47" s="19">
        <v>3100203</v>
      </c>
      <c r="J47" s="17">
        <v>3172893</v>
      </c>
      <c r="K47" s="32">
        <v>3316985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146148337</v>
      </c>
      <c r="D48" s="49">
        <f t="shared" si="9"/>
        <v>189578329</v>
      </c>
      <c r="E48" s="50">
        <f t="shared" si="9"/>
        <v>211086714</v>
      </c>
      <c r="F48" s="51">
        <f t="shared" si="9"/>
        <v>182901857</v>
      </c>
      <c r="G48" s="49">
        <f t="shared" si="9"/>
        <v>184981861</v>
      </c>
      <c r="H48" s="52">
        <f t="shared" si="9"/>
        <v>184981861</v>
      </c>
      <c r="I48" s="53">
        <f t="shared" si="9"/>
        <v>195789555</v>
      </c>
      <c r="J48" s="49">
        <f t="shared" si="9"/>
        <v>203032393</v>
      </c>
      <c r="K48" s="50">
        <f t="shared" si="9"/>
        <v>211490274</v>
      </c>
    </row>
    <row r="49" spans="1:11" ht="13.5" x14ac:dyDescent="0.25">
      <c r="A49" s="9" t="s">
        <v>77</v>
      </c>
      <c r="B49" s="10"/>
      <c r="C49" s="54">
        <f>+C25-C48</f>
        <v>48821582</v>
      </c>
      <c r="D49" s="54">
        <f t="shared" ref="D49:K49" si="10">+D25-D48</f>
        <v>-22470534</v>
      </c>
      <c r="E49" s="55">
        <f t="shared" si="10"/>
        <v>-68738319</v>
      </c>
      <c r="F49" s="56">
        <f t="shared" si="10"/>
        <v>-731948</v>
      </c>
      <c r="G49" s="54">
        <f t="shared" si="10"/>
        <v>-9071951</v>
      </c>
      <c r="H49" s="57">
        <f t="shared" si="10"/>
        <v>-9071951</v>
      </c>
      <c r="I49" s="58">
        <f t="shared" si="10"/>
        <v>6349099</v>
      </c>
      <c r="J49" s="54">
        <f t="shared" si="10"/>
        <v>4807622</v>
      </c>
      <c r="K49" s="55">
        <f t="shared" si="10"/>
        <v>3643244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625326</v>
      </c>
      <c r="D5" s="17">
        <f t="shared" ref="D5:K5" si="0">SUM(D6:D8)</f>
        <v>87595428</v>
      </c>
      <c r="E5" s="18">
        <f t="shared" si="0"/>
        <v>91556583</v>
      </c>
      <c r="F5" s="19">
        <f t="shared" si="0"/>
        <v>52795876</v>
      </c>
      <c r="G5" s="17">
        <f t="shared" si="0"/>
        <v>53136029</v>
      </c>
      <c r="H5" s="20">
        <f t="shared" si="0"/>
        <v>53136029</v>
      </c>
      <c r="I5" s="21">
        <f t="shared" si="0"/>
        <v>134295637</v>
      </c>
      <c r="J5" s="17">
        <f t="shared" si="0"/>
        <v>136449622</v>
      </c>
      <c r="K5" s="20">
        <f t="shared" si="0"/>
        <v>138438890</v>
      </c>
    </row>
    <row r="6" spans="1:11" ht="13.5" x14ac:dyDescent="0.25">
      <c r="A6" s="3" t="s">
        <v>20</v>
      </c>
      <c r="B6" s="2" t="s">
        <v>19</v>
      </c>
      <c r="C6" s="22"/>
      <c r="D6" s="22">
        <v>3093000</v>
      </c>
      <c r="E6" s="23">
        <v>3093000</v>
      </c>
      <c r="F6" s="24">
        <v>3153000</v>
      </c>
      <c r="G6" s="22">
        <v>3153000</v>
      </c>
      <c r="H6" s="25">
        <v>3153000</v>
      </c>
      <c r="I6" s="26">
        <v>3185000</v>
      </c>
      <c r="J6" s="22">
        <v>3315000</v>
      </c>
      <c r="K6" s="23">
        <v>3449000</v>
      </c>
    </row>
    <row r="7" spans="1:11" ht="13.5" x14ac:dyDescent="0.25">
      <c r="A7" s="3" t="s">
        <v>21</v>
      </c>
      <c r="B7" s="2" t="s">
        <v>19</v>
      </c>
      <c r="C7" s="27">
        <v>625326</v>
      </c>
      <c r="D7" s="27">
        <v>84502428</v>
      </c>
      <c r="E7" s="28">
        <v>88463583</v>
      </c>
      <c r="F7" s="29">
        <v>49642876</v>
      </c>
      <c r="G7" s="27">
        <v>49983029</v>
      </c>
      <c r="H7" s="30">
        <v>49983029</v>
      </c>
      <c r="I7" s="31">
        <v>131110637</v>
      </c>
      <c r="J7" s="27">
        <v>133134622</v>
      </c>
      <c r="K7" s="28">
        <v>134989890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6367</v>
      </c>
      <c r="D9" s="17">
        <f t="shared" ref="D9:K9" si="1">SUM(D10:D14)</f>
        <v>1999178</v>
      </c>
      <c r="E9" s="32">
        <f t="shared" si="1"/>
        <v>2134992</v>
      </c>
      <c r="F9" s="33">
        <f t="shared" si="1"/>
        <v>2385525</v>
      </c>
      <c r="G9" s="17">
        <f t="shared" si="1"/>
        <v>2497681</v>
      </c>
      <c r="H9" s="34">
        <f t="shared" si="1"/>
        <v>2497681</v>
      </c>
      <c r="I9" s="19">
        <f t="shared" si="1"/>
        <v>10604528</v>
      </c>
      <c r="J9" s="17">
        <f t="shared" si="1"/>
        <v>2677865</v>
      </c>
      <c r="K9" s="32">
        <f t="shared" si="1"/>
        <v>2848821</v>
      </c>
    </row>
    <row r="10" spans="1:11" ht="13.5" x14ac:dyDescent="0.25">
      <c r="A10" s="3" t="s">
        <v>24</v>
      </c>
      <c r="B10" s="2" t="s">
        <v>19</v>
      </c>
      <c r="C10" s="22">
        <v>6459</v>
      </c>
      <c r="D10" s="22">
        <v>1273857</v>
      </c>
      <c r="E10" s="23">
        <v>1462623</v>
      </c>
      <c r="F10" s="24">
        <v>1534200</v>
      </c>
      <c r="G10" s="22">
        <v>1534200</v>
      </c>
      <c r="H10" s="25">
        <v>1534200</v>
      </c>
      <c r="I10" s="26">
        <v>1593836</v>
      </c>
      <c r="J10" s="22">
        <v>1617650</v>
      </c>
      <c r="K10" s="23">
        <v>1736652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>
        <v>1060</v>
      </c>
      <c r="G11" s="22">
        <v>1060</v>
      </c>
      <c r="H11" s="25">
        <v>1060</v>
      </c>
      <c r="I11" s="26">
        <v>8001112</v>
      </c>
      <c r="J11" s="22">
        <v>1166</v>
      </c>
      <c r="K11" s="23">
        <v>1224</v>
      </c>
    </row>
    <row r="12" spans="1:11" ht="13.5" x14ac:dyDescent="0.25">
      <c r="A12" s="3" t="s">
        <v>26</v>
      </c>
      <c r="B12" s="2" t="s">
        <v>19</v>
      </c>
      <c r="C12" s="22">
        <v>-92</v>
      </c>
      <c r="D12" s="22">
        <v>747053</v>
      </c>
      <c r="E12" s="23">
        <v>672369</v>
      </c>
      <c r="F12" s="24">
        <v>850265</v>
      </c>
      <c r="G12" s="22">
        <v>962421</v>
      </c>
      <c r="H12" s="25">
        <v>962421</v>
      </c>
      <c r="I12" s="26">
        <v>1009580</v>
      </c>
      <c r="J12" s="22">
        <v>1059049</v>
      </c>
      <c r="K12" s="23">
        <v>1110945</v>
      </c>
    </row>
    <row r="13" spans="1:11" ht="13.5" x14ac:dyDescent="0.25">
      <c r="A13" s="3" t="s">
        <v>27</v>
      </c>
      <c r="B13" s="2" t="s">
        <v>19</v>
      </c>
      <c r="C13" s="22"/>
      <c r="D13" s="22">
        <v>-21732</v>
      </c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1001</v>
      </c>
      <c r="D15" s="17">
        <f t="shared" ref="D15:K15" si="2">SUM(D16:D18)</f>
        <v>8303438</v>
      </c>
      <c r="E15" s="32">
        <f t="shared" si="2"/>
        <v>4887194</v>
      </c>
      <c r="F15" s="33">
        <f t="shared" si="2"/>
        <v>1263513</v>
      </c>
      <c r="G15" s="17">
        <f t="shared" si="2"/>
        <v>1269513</v>
      </c>
      <c r="H15" s="34">
        <f t="shared" si="2"/>
        <v>1269513</v>
      </c>
      <c r="I15" s="19">
        <f t="shared" si="2"/>
        <v>1220469</v>
      </c>
      <c r="J15" s="17">
        <f t="shared" si="2"/>
        <v>21472</v>
      </c>
      <c r="K15" s="32">
        <f t="shared" si="2"/>
        <v>22527</v>
      </c>
    </row>
    <row r="16" spans="1:11" ht="13.5" x14ac:dyDescent="0.25">
      <c r="A16" s="3" t="s">
        <v>30</v>
      </c>
      <c r="B16" s="2" t="s">
        <v>19</v>
      </c>
      <c r="C16" s="22">
        <v>1001</v>
      </c>
      <c r="D16" s="22">
        <v>139829</v>
      </c>
      <c r="E16" s="23">
        <v>556947</v>
      </c>
      <c r="F16" s="24">
        <v>363513</v>
      </c>
      <c r="G16" s="22">
        <v>369513</v>
      </c>
      <c r="H16" s="25">
        <v>369513</v>
      </c>
      <c r="I16" s="26">
        <v>20469</v>
      </c>
      <c r="J16" s="22">
        <v>21472</v>
      </c>
      <c r="K16" s="23">
        <v>22525</v>
      </c>
    </row>
    <row r="17" spans="1:11" ht="13.5" x14ac:dyDescent="0.25">
      <c r="A17" s="3" t="s">
        <v>31</v>
      </c>
      <c r="B17" s="2" t="s">
        <v>19</v>
      </c>
      <c r="C17" s="22"/>
      <c r="D17" s="22">
        <v>8163609</v>
      </c>
      <c r="E17" s="23">
        <v>4330247</v>
      </c>
      <c r="F17" s="24">
        <v>900000</v>
      </c>
      <c r="G17" s="22">
        <v>900000</v>
      </c>
      <c r="H17" s="25">
        <v>900000</v>
      </c>
      <c r="I17" s="26">
        <v>1200000</v>
      </c>
      <c r="J17" s="22"/>
      <c r="K17" s="23">
        <v>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6084763</v>
      </c>
      <c r="D19" s="17">
        <f t="shared" ref="D19:K19" si="3">SUM(D20:D23)</f>
        <v>89692195</v>
      </c>
      <c r="E19" s="32">
        <f t="shared" si="3"/>
        <v>92435555</v>
      </c>
      <c r="F19" s="33">
        <f t="shared" si="3"/>
        <v>177861451</v>
      </c>
      <c r="G19" s="17">
        <f t="shared" si="3"/>
        <v>196282451</v>
      </c>
      <c r="H19" s="34">
        <f t="shared" si="3"/>
        <v>196282451</v>
      </c>
      <c r="I19" s="19">
        <f t="shared" si="3"/>
        <v>204841502</v>
      </c>
      <c r="J19" s="17">
        <f t="shared" si="3"/>
        <v>198341430</v>
      </c>
      <c r="K19" s="32">
        <f t="shared" si="3"/>
        <v>206472855</v>
      </c>
    </row>
    <row r="20" spans="1:11" ht="13.5" x14ac:dyDescent="0.25">
      <c r="A20" s="3" t="s">
        <v>34</v>
      </c>
      <c r="B20" s="2" t="s">
        <v>19</v>
      </c>
      <c r="C20" s="22">
        <v>2901148</v>
      </c>
      <c r="D20" s="22">
        <v>50735507</v>
      </c>
      <c r="E20" s="23">
        <v>47487894</v>
      </c>
      <c r="F20" s="24">
        <v>74861864</v>
      </c>
      <c r="G20" s="22">
        <v>75355864</v>
      </c>
      <c r="H20" s="25">
        <v>75355864</v>
      </c>
      <c r="I20" s="26">
        <v>78598104</v>
      </c>
      <c r="J20" s="22">
        <v>87681800</v>
      </c>
      <c r="K20" s="23">
        <v>90999971</v>
      </c>
    </row>
    <row r="21" spans="1:11" ht="13.5" x14ac:dyDescent="0.25">
      <c r="A21" s="3" t="s">
        <v>35</v>
      </c>
      <c r="B21" s="2" t="s">
        <v>19</v>
      </c>
      <c r="C21" s="22">
        <v>1748786</v>
      </c>
      <c r="D21" s="22">
        <v>26769601</v>
      </c>
      <c r="E21" s="23">
        <v>25020299</v>
      </c>
      <c r="F21" s="24">
        <v>45373210</v>
      </c>
      <c r="G21" s="22">
        <v>64573210</v>
      </c>
      <c r="H21" s="25">
        <v>64573210</v>
      </c>
      <c r="I21" s="26">
        <v>66928185</v>
      </c>
      <c r="J21" s="22">
        <v>48964518</v>
      </c>
      <c r="K21" s="23">
        <v>50922698</v>
      </c>
    </row>
    <row r="22" spans="1:11" ht="13.5" x14ac:dyDescent="0.25">
      <c r="A22" s="3" t="s">
        <v>36</v>
      </c>
      <c r="B22" s="2" t="s">
        <v>19</v>
      </c>
      <c r="C22" s="27">
        <v>817162</v>
      </c>
      <c r="D22" s="27">
        <v>4139823</v>
      </c>
      <c r="E22" s="28">
        <v>11500795</v>
      </c>
      <c r="F22" s="29">
        <v>39618122</v>
      </c>
      <c r="G22" s="27">
        <v>38345122</v>
      </c>
      <c r="H22" s="30">
        <v>38345122</v>
      </c>
      <c r="I22" s="31">
        <v>40327965</v>
      </c>
      <c r="J22" s="27">
        <v>41926226</v>
      </c>
      <c r="K22" s="28">
        <v>44061937</v>
      </c>
    </row>
    <row r="23" spans="1:11" ht="13.5" x14ac:dyDescent="0.25">
      <c r="A23" s="3" t="s">
        <v>37</v>
      </c>
      <c r="B23" s="2" t="s">
        <v>19</v>
      </c>
      <c r="C23" s="22">
        <v>617667</v>
      </c>
      <c r="D23" s="22">
        <v>8047264</v>
      </c>
      <c r="E23" s="23">
        <v>8426567</v>
      </c>
      <c r="F23" s="24">
        <v>18008255</v>
      </c>
      <c r="G23" s="22">
        <v>18008255</v>
      </c>
      <c r="H23" s="25">
        <v>18008255</v>
      </c>
      <c r="I23" s="26">
        <v>18987248</v>
      </c>
      <c r="J23" s="22">
        <v>19768886</v>
      </c>
      <c r="K23" s="23">
        <v>20488249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6717457</v>
      </c>
      <c r="D25" s="49">
        <f t="shared" ref="D25:K25" si="4">+D5+D9+D15+D19+D24</f>
        <v>187590239</v>
      </c>
      <c r="E25" s="50">
        <f t="shared" si="4"/>
        <v>191014324</v>
      </c>
      <c r="F25" s="51">
        <f t="shared" si="4"/>
        <v>234306365</v>
      </c>
      <c r="G25" s="49">
        <f t="shared" si="4"/>
        <v>253185674</v>
      </c>
      <c r="H25" s="52">
        <f t="shared" si="4"/>
        <v>253185674</v>
      </c>
      <c r="I25" s="53">
        <f t="shared" si="4"/>
        <v>350962136</v>
      </c>
      <c r="J25" s="49">
        <f t="shared" si="4"/>
        <v>337490389</v>
      </c>
      <c r="K25" s="50">
        <f t="shared" si="4"/>
        <v>347783093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5856113</v>
      </c>
      <c r="D28" s="17">
        <f t="shared" si="5"/>
        <v>90543782</v>
      </c>
      <c r="E28" s="18">
        <f t="shared" si="5"/>
        <v>63425457</v>
      </c>
      <c r="F28" s="19">
        <f t="shared" si="5"/>
        <v>71312504</v>
      </c>
      <c r="G28" s="17">
        <f t="shared" si="5"/>
        <v>71841681</v>
      </c>
      <c r="H28" s="20">
        <f t="shared" si="5"/>
        <v>71841681</v>
      </c>
      <c r="I28" s="21">
        <f t="shared" si="5"/>
        <v>73284570</v>
      </c>
      <c r="J28" s="17">
        <f t="shared" si="5"/>
        <v>76488289</v>
      </c>
      <c r="K28" s="20">
        <f t="shared" si="5"/>
        <v>80092203</v>
      </c>
    </row>
    <row r="29" spans="1:11" ht="13.5" x14ac:dyDescent="0.25">
      <c r="A29" s="3" t="s">
        <v>20</v>
      </c>
      <c r="B29" s="2" t="s">
        <v>19</v>
      </c>
      <c r="C29" s="22">
        <v>612678</v>
      </c>
      <c r="D29" s="22">
        <v>8369651</v>
      </c>
      <c r="E29" s="23">
        <v>8698459</v>
      </c>
      <c r="F29" s="24">
        <v>10960449</v>
      </c>
      <c r="G29" s="22">
        <v>10533896</v>
      </c>
      <c r="H29" s="25">
        <v>10533896</v>
      </c>
      <c r="I29" s="26">
        <v>10602557</v>
      </c>
      <c r="J29" s="22">
        <v>11069303</v>
      </c>
      <c r="K29" s="23">
        <v>11585349</v>
      </c>
    </row>
    <row r="30" spans="1:11" ht="13.5" x14ac:dyDescent="0.25">
      <c r="A30" s="3" t="s">
        <v>21</v>
      </c>
      <c r="B30" s="2" t="s">
        <v>19</v>
      </c>
      <c r="C30" s="27">
        <v>5243435</v>
      </c>
      <c r="D30" s="27">
        <v>82174131</v>
      </c>
      <c r="E30" s="28">
        <v>54726998</v>
      </c>
      <c r="F30" s="29">
        <v>60352055</v>
      </c>
      <c r="G30" s="27">
        <v>61307785</v>
      </c>
      <c r="H30" s="30">
        <v>61307785</v>
      </c>
      <c r="I30" s="31">
        <v>62682013</v>
      </c>
      <c r="J30" s="27">
        <v>65418986</v>
      </c>
      <c r="K30" s="28">
        <v>68506854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392587</v>
      </c>
      <c r="D32" s="17">
        <f t="shared" si="6"/>
        <v>6032268</v>
      </c>
      <c r="E32" s="32">
        <f t="shared" si="6"/>
        <v>5809330</v>
      </c>
      <c r="F32" s="33">
        <f t="shared" si="6"/>
        <v>6717578</v>
      </c>
      <c r="G32" s="17">
        <f t="shared" si="6"/>
        <v>6537743</v>
      </c>
      <c r="H32" s="34">
        <f t="shared" si="6"/>
        <v>6537743</v>
      </c>
      <c r="I32" s="19">
        <f t="shared" si="6"/>
        <v>6735582</v>
      </c>
      <c r="J32" s="17">
        <f t="shared" si="6"/>
        <v>6963754</v>
      </c>
      <c r="K32" s="32">
        <f t="shared" si="6"/>
        <v>7284849</v>
      </c>
    </row>
    <row r="33" spans="1:11" ht="13.5" x14ac:dyDescent="0.25">
      <c r="A33" s="3" t="s">
        <v>24</v>
      </c>
      <c r="B33" s="2" t="s">
        <v>19</v>
      </c>
      <c r="C33" s="22">
        <v>223672</v>
      </c>
      <c r="D33" s="22">
        <v>2727303</v>
      </c>
      <c r="E33" s="23">
        <v>2703621</v>
      </c>
      <c r="F33" s="24">
        <v>3026634</v>
      </c>
      <c r="G33" s="22">
        <v>3019722</v>
      </c>
      <c r="H33" s="25">
        <v>3019722</v>
      </c>
      <c r="I33" s="26">
        <v>3018108</v>
      </c>
      <c r="J33" s="22">
        <v>3157017</v>
      </c>
      <c r="K33" s="23">
        <v>3302353</v>
      </c>
    </row>
    <row r="34" spans="1:11" ht="13.5" x14ac:dyDescent="0.25">
      <c r="A34" s="3" t="s">
        <v>25</v>
      </c>
      <c r="B34" s="2" t="s">
        <v>19</v>
      </c>
      <c r="C34" s="22">
        <v>23743</v>
      </c>
      <c r="D34" s="22">
        <v>330374</v>
      </c>
      <c r="E34" s="23">
        <v>347611</v>
      </c>
      <c r="F34" s="24">
        <v>377210</v>
      </c>
      <c r="G34" s="22">
        <v>378780</v>
      </c>
      <c r="H34" s="25">
        <v>378780</v>
      </c>
      <c r="I34" s="26">
        <v>399096</v>
      </c>
      <c r="J34" s="22">
        <v>417522</v>
      </c>
      <c r="K34" s="23">
        <v>436806</v>
      </c>
    </row>
    <row r="35" spans="1:11" ht="13.5" x14ac:dyDescent="0.25">
      <c r="A35" s="3" t="s">
        <v>26</v>
      </c>
      <c r="B35" s="2" t="s">
        <v>19</v>
      </c>
      <c r="C35" s="22">
        <v>101155</v>
      </c>
      <c r="D35" s="22">
        <v>2970984</v>
      </c>
      <c r="E35" s="23">
        <v>2758059</v>
      </c>
      <c r="F35" s="24">
        <v>3313689</v>
      </c>
      <c r="G35" s="22">
        <v>3139196</v>
      </c>
      <c r="H35" s="25">
        <v>3139196</v>
      </c>
      <c r="I35" s="26">
        <v>3318370</v>
      </c>
      <c r="J35" s="22">
        <v>3389207</v>
      </c>
      <c r="K35" s="23">
        <v>3545681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44017</v>
      </c>
      <c r="D37" s="27">
        <v>3607</v>
      </c>
      <c r="E37" s="28">
        <v>39</v>
      </c>
      <c r="F37" s="29">
        <v>45</v>
      </c>
      <c r="G37" s="27">
        <v>45</v>
      </c>
      <c r="H37" s="30">
        <v>45</v>
      </c>
      <c r="I37" s="31">
        <v>8</v>
      </c>
      <c r="J37" s="27">
        <v>8</v>
      </c>
      <c r="K37" s="28">
        <v>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802150</v>
      </c>
      <c r="D38" s="17">
        <f t="shared" si="7"/>
        <v>11101130</v>
      </c>
      <c r="E38" s="32">
        <f t="shared" si="7"/>
        <v>12781735</v>
      </c>
      <c r="F38" s="33">
        <f t="shared" si="7"/>
        <v>14106240</v>
      </c>
      <c r="G38" s="17">
        <f t="shared" si="7"/>
        <v>13582478</v>
      </c>
      <c r="H38" s="34">
        <f t="shared" si="7"/>
        <v>13582478</v>
      </c>
      <c r="I38" s="19">
        <f t="shared" si="7"/>
        <v>15520109</v>
      </c>
      <c r="J38" s="17">
        <f t="shared" si="7"/>
        <v>16237261</v>
      </c>
      <c r="K38" s="32">
        <f t="shared" si="7"/>
        <v>16987573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/>
      <c r="F39" s="24"/>
      <c r="G39" s="22"/>
      <c r="H39" s="25"/>
      <c r="I39" s="26"/>
      <c r="J39" s="22"/>
      <c r="K39" s="23"/>
    </row>
    <row r="40" spans="1:11" ht="13.5" x14ac:dyDescent="0.25">
      <c r="A40" s="3" t="s">
        <v>31</v>
      </c>
      <c r="B40" s="2" t="s">
        <v>19</v>
      </c>
      <c r="C40" s="22">
        <v>802150</v>
      </c>
      <c r="D40" s="22">
        <v>11101130</v>
      </c>
      <c r="E40" s="23">
        <v>12781735</v>
      </c>
      <c r="F40" s="24">
        <v>14106240</v>
      </c>
      <c r="G40" s="22">
        <v>13582478</v>
      </c>
      <c r="H40" s="25">
        <v>13582478</v>
      </c>
      <c r="I40" s="26">
        <v>15520109</v>
      </c>
      <c r="J40" s="22">
        <v>16237261</v>
      </c>
      <c r="K40" s="23">
        <v>16987573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21549303</v>
      </c>
      <c r="D42" s="17">
        <f t="shared" si="8"/>
        <v>120841211</v>
      </c>
      <c r="E42" s="32">
        <f t="shared" si="8"/>
        <v>124428607</v>
      </c>
      <c r="F42" s="33">
        <f t="shared" si="8"/>
        <v>134117926</v>
      </c>
      <c r="G42" s="17">
        <f t="shared" si="8"/>
        <v>131034203</v>
      </c>
      <c r="H42" s="34">
        <f t="shared" si="8"/>
        <v>131034203</v>
      </c>
      <c r="I42" s="19">
        <f t="shared" si="8"/>
        <v>140595376</v>
      </c>
      <c r="J42" s="17">
        <f t="shared" si="8"/>
        <v>147093768</v>
      </c>
      <c r="K42" s="32">
        <f t="shared" si="8"/>
        <v>154188470</v>
      </c>
    </row>
    <row r="43" spans="1:11" ht="13.5" x14ac:dyDescent="0.25">
      <c r="A43" s="3" t="s">
        <v>34</v>
      </c>
      <c r="B43" s="2" t="s">
        <v>19</v>
      </c>
      <c r="C43" s="22">
        <v>9789648</v>
      </c>
      <c r="D43" s="22">
        <v>66081619</v>
      </c>
      <c r="E43" s="23">
        <v>69454567</v>
      </c>
      <c r="F43" s="24">
        <v>91613912</v>
      </c>
      <c r="G43" s="22">
        <v>91149090</v>
      </c>
      <c r="H43" s="25">
        <v>91149090</v>
      </c>
      <c r="I43" s="26">
        <v>94868439</v>
      </c>
      <c r="J43" s="22">
        <v>99206694</v>
      </c>
      <c r="K43" s="23">
        <v>104039076</v>
      </c>
    </row>
    <row r="44" spans="1:11" ht="13.5" x14ac:dyDescent="0.25">
      <c r="A44" s="3" t="s">
        <v>35</v>
      </c>
      <c r="B44" s="2" t="s">
        <v>19</v>
      </c>
      <c r="C44" s="22">
        <v>9338585</v>
      </c>
      <c r="D44" s="22">
        <v>21227963</v>
      </c>
      <c r="E44" s="23">
        <v>23909641</v>
      </c>
      <c r="F44" s="24">
        <v>15999717</v>
      </c>
      <c r="G44" s="22">
        <v>15327600</v>
      </c>
      <c r="H44" s="25">
        <v>15327600</v>
      </c>
      <c r="I44" s="26">
        <v>17045723</v>
      </c>
      <c r="J44" s="22">
        <v>17858491</v>
      </c>
      <c r="K44" s="23">
        <v>18710070</v>
      </c>
    </row>
    <row r="45" spans="1:11" ht="13.5" x14ac:dyDescent="0.25">
      <c r="A45" s="3" t="s">
        <v>36</v>
      </c>
      <c r="B45" s="2" t="s">
        <v>19</v>
      </c>
      <c r="C45" s="27">
        <v>1576645</v>
      </c>
      <c r="D45" s="27">
        <v>21583921</v>
      </c>
      <c r="E45" s="28">
        <v>19344599</v>
      </c>
      <c r="F45" s="29">
        <v>17908428</v>
      </c>
      <c r="G45" s="27">
        <v>16163836</v>
      </c>
      <c r="H45" s="30">
        <v>16163836</v>
      </c>
      <c r="I45" s="31">
        <v>18877336</v>
      </c>
      <c r="J45" s="27">
        <v>19764368</v>
      </c>
      <c r="K45" s="28">
        <v>20693131</v>
      </c>
    </row>
    <row r="46" spans="1:11" ht="13.5" x14ac:dyDescent="0.25">
      <c r="A46" s="3" t="s">
        <v>37</v>
      </c>
      <c r="B46" s="2" t="s">
        <v>19</v>
      </c>
      <c r="C46" s="22">
        <v>844425</v>
      </c>
      <c r="D46" s="22">
        <v>11947708</v>
      </c>
      <c r="E46" s="23">
        <v>11719800</v>
      </c>
      <c r="F46" s="24">
        <v>8595869</v>
      </c>
      <c r="G46" s="22">
        <v>8393677</v>
      </c>
      <c r="H46" s="25">
        <v>8393677</v>
      </c>
      <c r="I46" s="26">
        <v>9803878</v>
      </c>
      <c r="J46" s="22">
        <v>10264215</v>
      </c>
      <c r="K46" s="23">
        <v>10746193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28600153</v>
      </c>
      <c r="D48" s="49">
        <f t="shared" si="9"/>
        <v>228518391</v>
      </c>
      <c r="E48" s="50">
        <f t="shared" si="9"/>
        <v>206445129</v>
      </c>
      <c r="F48" s="51">
        <f t="shared" si="9"/>
        <v>226254248</v>
      </c>
      <c r="G48" s="49">
        <f t="shared" si="9"/>
        <v>222996105</v>
      </c>
      <c r="H48" s="52">
        <f t="shared" si="9"/>
        <v>222996105</v>
      </c>
      <c r="I48" s="53">
        <f t="shared" si="9"/>
        <v>236135637</v>
      </c>
      <c r="J48" s="49">
        <f t="shared" si="9"/>
        <v>246783072</v>
      </c>
      <c r="K48" s="50">
        <f t="shared" si="9"/>
        <v>258553095</v>
      </c>
    </row>
    <row r="49" spans="1:11" ht="13.5" x14ac:dyDescent="0.25">
      <c r="A49" s="9" t="s">
        <v>77</v>
      </c>
      <c r="B49" s="10"/>
      <c r="C49" s="54">
        <f>+C25-C48</f>
        <v>-21882696</v>
      </c>
      <c r="D49" s="54">
        <f t="shared" ref="D49:K49" si="10">+D25-D48</f>
        <v>-40928152</v>
      </c>
      <c r="E49" s="55">
        <f t="shared" si="10"/>
        <v>-15430805</v>
      </c>
      <c r="F49" s="56">
        <f t="shared" si="10"/>
        <v>8052117</v>
      </c>
      <c r="G49" s="54">
        <f t="shared" si="10"/>
        <v>30189569</v>
      </c>
      <c r="H49" s="57">
        <f t="shared" si="10"/>
        <v>30189569</v>
      </c>
      <c r="I49" s="58">
        <f t="shared" si="10"/>
        <v>114826499</v>
      </c>
      <c r="J49" s="54">
        <f t="shared" si="10"/>
        <v>90707317</v>
      </c>
      <c r="K49" s="55">
        <f t="shared" si="10"/>
        <v>89229998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60721464</v>
      </c>
      <c r="D5" s="17">
        <f t="shared" ref="D5:K5" si="0">SUM(D6:D8)</f>
        <v>60217043</v>
      </c>
      <c r="E5" s="18">
        <f t="shared" si="0"/>
        <v>65699633</v>
      </c>
      <c r="F5" s="19">
        <f t="shared" si="0"/>
        <v>67240100</v>
      </c>
      <c r="G5" s="17">
        <f t="shared" si="0"/>
        <v>68372614</v>
      </c>
      <c r="H5" s="20">
        <f t="shared" si="0"/>
        <v>68372614</v>
      </c>
      <c r="I5" s="21">
        <f t="shared" si="0"/>
        <v>69537400</v>
      </c>
      <c r="J5" s="17">
        <f t="shared" si="0"/>
        <v>70141620</v>
      </c>
      <c r="K5" s="20">
        <f t="shared" si="0"/>
        <v>70152202</v>
      </c>
    </row>
    <row r="6" spans="1:11" ht="13.5" x14ac:dyDescent="0.25">
      <c r="A6" s="3" t="s">
        <v>20</v>
      </c>
      <c r="B6" s="2" t="s">
        <v>19</v>
      </c>
      <c r="C6" s="22">
        <v>3585455</v>
      </c>
      <c r="D6" s="22">
        <v>3652585</v>
      </c>
      <c r="E6" s="23">
        <v>500000</v>
      </c>
      <c r="F6" s="24"/>
      <c r="G6" s="22">
        <v>775000</v>
      </c>
      <c r="H6" s="25">
        <v>775000</v>
      </c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57136009</v>
      </c>
      <c r="D7" s="27">
        <v>56564458</v>
      </c>
      <c r="E7" s="28">
        <v>65199633</v>
      </c>
      <c r="F7" s="29">
        <v>67240100</v>
      </c>
      <c r="G7" s="27">
        <v>67597614</v>
      </c>
      <c r="H7" s="30">
        <v>67597614</v>
      </c>
      <c r="I7" s="31">
        <v>69537400</v>
      </c>
      <c r="J7" s="27">
        <v>70141620</v>
      </c>
      <c r="K7" s="28">
        <v>70152202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2146719</v>
      </c>
      <c r="D9" s="17">
        <f t="shared" ref="D9:K9" si="1">SUM(D10:D14)</f>
        <v>1498994</v>
      </c>
      <c r="E9" s="32">
        <f t="shared" si="1"/>
        <v>1332228</v>
      </c>
      <c r="F9" s="33">
        <f t="shared" si="1"/>
        <v>1250000</v>
      </c>
      <c r="G9" s="17">
        <f t="shared" si="1"/>
        <v>1600000</v>
      </c>
      <c r="H9" s="34">
        <f t="shared" si="1"/>
        <v>1600000</v>
      </c>
      <c r="I9" s="19">
        <f t="shared" si="1"/>
        <v>1300000</v>
      </c>
      <c r="J9" s="17">
        <f t="shared" si="1"/>
        <v>1365000</v>
      </c>
      <c r="K9" s="32">
        <f t="shared" si="1"/>
        <v>1433250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762313</v>
      </c>
      <c r="D13" s="22">
        <v>218750</v>
      </c>
      <c r="E13" s="23">
        <v>200000</v>
      </c>
      <c r="F13" s="24"/>
      <c r="G13" s="22">
        <v>200000</v>
      </c>
      <c r="H13" s="25">
        <v>200000</v>
      </c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1384406</v>
      </c>
      <c r="D14" s="27">
        <v>1280244</v>
      </c>
      <c r="E14" s="28">
        <v>1132228</v>
      </c>
      <c r="F14" s="29">
        <v>1250000</v>
      </c>
      <c r="G14" s="27">
        <v>1400000</v>
      </c>
      <c r="H14" s="30">
        <v>1400000</v>
      </c>
      <c r="I14" s="31">
        <v>1300000</v>
      </c>
      <c r="J14" s="27">
        <v>1365000</v>
      </c>
      <c r="K14" s="28">
        <v>1433250</v>
      </c>
    </row>
    <row r="15" spans="1:11" ht="13.5" x14ac:dyDescent="0.25">
      <c r="A15" s="1" t="s">
        <v>29</v>
      </c>
      <c r="B15" s="2" t="s">
        <v>19</v>
      </c>
      <c r="C15" s="17">
        <f>SUM(C16:C18)</f>
        <v>5657777</v>
      </c>
      <c r="D15" s="17">
        <f t="shared" ref="D15:K15" si="2">SUM(D16:D18)</f>
        <v>5346134</v>
      </c>
      <c r="E15" s="32">
        <f t="shared" si="2"/>
        <v>4293000</v>
      </c>
      <c r="F15" s="33">
        <f t="shared" si="2"/>
        <v>4182000</v>
      </c>
      <c r="G15" s="17">
        <f t="shared" si="2"/>
        <v>4924000</v>
      </c>
      <c r="H15" s="34">
        <f t="shared" si="2"/>
        <v>4924000</v>
      </c>
      <c r="I15" s="19">
        <f t="shared" si="2"/>
        <v>4578000</v>
      </c>
      <c r="J15" s="17">
        <f t="shared" si="2"/>
        <v>3529000</v>
      </c>
      <c r="K15" s="32">
        <f t="shared" si="2"/>
        <v>3691000</v>
      </c>
    </row>
    <row r="16" spans="1:11" ht="13.5" x14ac:dyDescent="0.25">
      <c r="A16" s="3" t="s">
        <v>30</v>
      </c>
      <c r="B16" s="2" t="s">
        <v>19</v>
      </c>
      <c r="C16" s="22">
        <v>5657777</v>
      </c>
      <c r="D16" s="22">
        <v>5346134</v>
      </c>
      <c r="E16" s="23">
        <v>4293000</v>
      </c>
      <c r="F16" s="24">
        <v>4182000</v>
      </c>
      <c r="G16" s="22">
        <v>4924000</v>
      </c>
      <c r="H16" s="25">
        <v>4924000</v>
      </c>
      <c r="I16" s="26">
        <v>4578000</v>
      </c>
      <c r="J16" s="22">
        <v>3529000</v>
      </c>
      <c r="K16" s="23">
        <v>3691000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68525960</v>
      </c>
      <c r="D25" s="49">
        <f t="shared" ref="D25:K25" si="4">+D5+D9+D15+D19+D24</f>
        <v>67062171</v>
      </c>
      <c r="E25" s="50">
        <f t="shared" si="4"/>
        <v>71324861</v>
      </c>
      <c r="F25" s="51">
        <f t="shared" si="4"/>
        <v>72672100</v>
      </c>
      <c r="G25" s="49">
        <f t="shared" si="4"/>
        <v>74896614</v>
      </c>
      <c r="H25" s="52">
        <f t="shared" si="4"/>
        <v>74896614</v>
      </c>
      <c r="I25" s="53">
        <f t="shared" si="4"/>
        <v>75415400</v>
      </c>
      <c r="J25" s="49">
        <f t="shared" si="4"/>
        <v>75035620</v>
      </c>
      <c r="K25" s="50">
        <f t="shared" si="4"/>
        <v>75276452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53953444</v>
      </c>
      <c r="D28" s="17">
        <f t="shared" si="5"/>
        <v>47529294</v>
      </c>
      <c r="E28" s="18">
        <f t="shared" si="5"/>
        <v>47961853</v>
      </c>
      <c r="F28" s="19">
        <f t="shared" si="5"/>
        <v>45704364</v>
      </c>
      <c r="G28" s="17">
        <f t="shared" si="5"/>
        <v>47924723</v>
      </c>
      <c r="H28" s="20">
        <f t="shared" si="5"/>
        <v>47924723</v>
      </c>
      <c r="I28" s="21">
        <f t="shared" si="5"/>
        <v>44021231</v>
      </c>
      <c r="J28" s="17">
        <f t="shared" si="5"/>
        <v>51159989</v>
      </c>
      <c r="K28" s="20">
        <f t="shared" si="5"/>
        <v>53717991</v>
      </c>
    </row>
    <row r="29" spans="1:11" ht="13.5" x14ac:dyDescent="0.25">
      <c r="A29" s="3" t="s">
        <v>20</v>
      </c>
      <c r="B29" s="2" t="s">
        <v>19</v>
      </c>
      <c r="C29" s="22">
        <v>12967501</v>
      </c>
      <c r="D29" s="22">
        <v>12861107</v>
      </c>
      <c r="E29" s="23">
        <v>13661327</v>
      </c>
      <c r="F29" s="24">
        <v>13769207</v>
      </c>
      <c r="G29" s="22">
        <v>14994458</v>
      </c>
      <c r="H29" s="25">
        <v>14994458</v>
      </c>
      <c r="I29" s="26">
        <v>13604311</v>
      </c>
      <c r="J29" s="22">
        <v>15014951</v>
      </c>
      <c r="K29" s="23">
        <v>15765699</v>
      </c>
    </row>
    <row r="30" spans="1:11" ht="13.5" x14ac:dyDescent="0.25">
      <c r="A30" s="3" t="s">
        <v>21</v>
      </c>
      <c r="B30" s="2" t="s">
        <v>19</v>
      </c>
      <c r="C30" s="27">
        <v>34827910</v>
      </c>
      <c r="D30" s="27">
        <v>28111422</v>
      </c>
      <c r="E30" s="28">
        <v>27198926</v>
      </c>
      <c r="F30" s="29">
        <v>24506465</v>
      </c>
      <c r="G30" s="27">
        <v>25722209</v>
      </c>
      <c r="H30" s="30">
        <v>25722209</v>
      </c>
      <c r="I30" s="31">
        <v>23547156</v>
      </c>
      <c r="J30" s="27">
        <v>28306361</v>
      </c>
      <c r="K30" s="28">
        <v>29721681</v>
      </c>
    </row>
    <row r="31" spans="1:11" ht="13.5" x14ac:dyDescent="0.25">
      <c r="A31" s="3" t="s">
        <v>22</v>
      </c>
      <c r="B31" s="2" t="s">
        <v>19</v>
      </c>
      <c r="C31" s="22">
        <v>6158033</v>
      </c>
      <c r="D31" s="22">
        <v>6556765</v>
      </c>
      <c r="E31" s="23">
        <v>7101600</v>
      </c>
      <c r="F31" s="24">
        <v>7428692</v>
      </c>
      <c r="G31" s="22">
        <v>7208056</v>
      </c>
      <c r="H31" s="25">
        <v>7208056</v>
      </c>
      <c r="I31" s="26">
        <v>6869764</v>
      </c>
      <c r="J31" s="22">
        <v>7838677</v>
      </c>
      <c r="K31" s="23">
        <v>8230611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12580715</v>
      </c>
      <c r="D32" s="17">
        <f t="shared" si="6"/>
        <v>13150853</v>
      </c>
      <c r="E32" s="32">
        <f t="shared" si="6"/>
        <v>14736039</v>
      </c>
      <c r="F32" s="33">
        <f t="shared" si="6"/>
        <v>14605975</v>
      </c>
      <c r="G32" s="17">
        <f t="shared" si="6"/>
        <v>15652590</v>
      </c>
      <c r="H32" s="34">
        <f t="shared" si="6"/>
        <v>15652590</v>
      </c>
      <c r="I32" s="19">
        <f t="shared" si="6"/>
        <v>13909154</v>
      </c>
      <c r="J32" s="17">
        <f t="shared" si="6"/>
        <v>16980307</v>
      </c>
      <c r="K32" s="32">
        <f t="shared" si="6"/>
        <v>17829322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3461506</v>
      </c>
      <c r="D35" s="22">
        <v>3478751</v>
      </c>
      <c r="E35" s="23">
        <v>4427384</v>
      </c>
      <c r="F35" s="24">
        <v>3705658</v>
      </c>
      <c r="G35" s="22">
        <v>4640290</v>
      </c>
      <c r="H35" s="25">
        <v>4640290</v>
      </c>
      <c r="I35" s="26">
        <v>3827006</v>
      </c>
      <c r="J35" s="22">
        <v>5038202</v>
      </c>
      <c r="K35" s="23">
        <v>5290113</v>
      </c>
    </row>
    <row r="36" spans="1:11" ht="13.5" x14ac:dyDescent="0.25">
      <c r="A36" s="3" t="s">
        <v>27</v>
      </c>
      <c r="B36" s="2" t="s">
        <v>19</v>
      </c>
      <c r="C36" s="22">
        <v>2601622</v>
      </c>
      <c r="D36" s="22">
        <v>2530161</v>
      </c>
      <c r="E36" s="23">
        <v>2290409</v>
      </c>
      <c r="F36" s="24">
        <v>2076266</v>
      </c>
      <c r="G36" s="22">
        <v>2102600</v>
      </c>
      <c r="H36" s="25">
        <v>2102600</v>
      </c>
      <c r="I36" s="26">
        <v>1525908</v>
      </c>
      <c r="J36" s="22">
        <v>2227628</v>
      </c>
      <c r="K36" s="23">
        <v>2339009</v>
      </c>
    </row>
    <row r="37" spans="1:11" ht="13.5" x14ac:dyDescent="0.25">
      <c r="A37" s="3" t="s">
        <v>28</v>
      </c>
      <c r="B37" s="2" t="s">
        <v>19</v>
      </c>
      <c r="C37" s="27">
        <v>6517587</v>
      </c>
      <c r="D37" s="27">
        <v>7141941</v>
      </c>
      <c r="E37" s="28">
        <v>8018246</v>
      </c>
      <c r="F37" s="29">
        <v>8824051</v>
      </c>
      <c r="G37" s="27">
        <v>8909700</v>
      </c>
      <c r="H37" s="30">
        <v>8909700</v>
      </c>
      <c r="I37" s="31">
        <v>8556240</v>
      </c>
      <c r="J37" s="27">
        <v>9714477</v>
      </c>
      <c r="K37" s="28">
        <v>10200200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8951612</v>
      </c>
      <c r="D38" s="17">
        <f t="shared" si="7"/>
        <v>10848959</v>
      </c>
      <c r="E38" s="32">
        <f t="shared" si="7"/>
        <v>10430040</v>
      </c>
      <c r="F38" s="33">
        <f t="shared" si="7"/>
        <v>10085603</v>
      </c>
      <c r="G38" s="17">
        <f t="shared" si="7"/>
        <v>10363826</v>
      </c>
      <c r="H38" s="34">
        <f t="shared" si="7"/>
        <v>10363826</v>
      </c>
      <c r="I38" s="19">
        <f t="shared" si="7"/>
        <v>9537511</v>
      </c>
      <c r="J38" s="17">
        <f t="shared" si="7"/>
        <v>10639813</v>
      </c>
      <c r="K38" s="32">
        <f t="shared" si="7"/>
        <v>11171802</v>
      </c>
    </row>
    <row r="39" spans="1:11" ht="13.5" x14ac:dyDescent="0.25">
      <c r="A39" s="3" t="s">
        <v>30</v>
      </c>
      <c r="B39" s="2" t="s">
        <v>19</v>
      </c>
      <c r="C39" s="22">
        <v>8951612</v>
      </c>
      <c r="D39" s="22">
        <v>10848959</v>
      </c>
      <c r="E39" s="23">
        <v>10430040</v>
      </c>
      <c r="F39" s="24">
        <v>10085603</v>
      </c>
      <c r="G39" s="22">
        <v>10363826</v>
      </c>
      <c r="H39" s="25">
        <v>10363826</v>
      </c>
      <c r="I39" s="26">
        <v>9537511</v>
      </c>
      <c r="J39" s="22">
        <v>10639813</v>
      </c>
      <c r="K39" s="23">
        <v>11171802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75485771</v>
      </c>
      <c r="D48" s="49">
        <f t="shared" si="9"/>
        <v>71529106</v>
      </c>
      <c r="E48" s="50">
        <f t="shared" si="9"/>
        <v>73127932</v>
      </c>
      <c r="F48" s="51">
        <f t="shared" si="9"/>
        <v>70395942</v>
      </c>
      <c r="G48" s="49">
        <f t="shared" si="9"/>
        <v>73941139</v>
      </c>
      <c r="H48" s="52">
        <f t="shared" si="9"/>
        <v>73941139</v>
      </c>
      <c r="I48" s="53">
        <f t="shared" si="9"/>
        <v>67467896</v>
      </c>
      <c r="J48" s="49">
        <f t="shared" si="9"/>
        <v>78780109</v>
      </c>
      <c r="K48" s="50">
        <f t="shared" si="9"/>
        <v>82719115</v>
      </c>
    </row>
    <row r="49" spans="1:11" ht="13.5" x14ac:dyDescent="0.25">
      <c r="A49" s="9" t="s">
        <v>77</v>
      </c>
      <c r="B49" s="10"/>
      <c r="C49" s="54">
        <f>+C25-C48</f>
        <v>-6959811</v>
      </c>
      <c r="D49" s="54">
        <f t="shared" ref="D49:K49" si="10">+D25-D48</f>
        <v>-4466935</v>
      </c>
      <c r="E49" s="55">
        <f t="shared" si="10"/>
        <v>-1803071</v>
      </c>
      <c r="F49" s="56">
        <f t="shared" si="10"/>
        <v>2276158</v>
      </c>
      <c r="G49" s="54">
        <f t="shared" si="10"/>
        <v>955475</v>
      </c>
      <c r="H49" s="57">
        <f t="shared" si="10"/>
        <v>955475</v>
      </c>
      <c r="I49" s="58">
        <f t="shared" si="10"/>
        <v>7947504</v>
      </c>
      <c r="J49" s="54">
        <f t="shared" si="10"/>
        <v>-3744489</v>
      </c>
      <c r="K49" s="55">
        <f t="shared" si="10"/>
        <v>-7442663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132889360</v>
      </c>
      <c r="D5" s="17">
        <f t="shared" ref="D5:K5" si="0">SUM(D6:D8)</f>
        <v>0</v>
      </c>
      <c r="E5" s="18">
        <f t="shared" si="0"/>
        <v>144689499</v>
      </c>
      <c r="F5" s="19">
        <f t="shared" si="0"/>
        <v>172084173</v>
      </c>
      <c r="G5" s="17">
        <f t="shared" si="0"/>
        <v>172084173</v>
      </c>
      <c r="H5" s="20">
        <f t="shared" si="0"/>
        <v>172084173</v>
      </c>
      <c r="I5" s="21">
        <f t="shared" si="0"/>
        <v>191686049</v>
      </c>
      <c r="J5" s="17">
        <f t="shared" si="0"/>
        <v>205381234</v>
      </c>
      <c r="K5" s="20">
        <f t="shared" si="0"/>
        <v>205381234</v>
      </c>
    </row>
    <row r="6" spans="1:11" ht="13.5" x14ac:dyDescent="0.25">
      <c r="A6" s="3" t="s">
        <v>20</v>
      </c>
      <c r="B6" s="2" t="s">
        <v>19</v>
      </c>
      <c r="C6" s="22">
        <v>66370000</v>
      </c>
      <c r="D6" s="22"/>
      <c r="E6" s="23"/>
      <c r="F6" s="24">
        <v>4594000</v>
      </c>
      <c r="G6" s="22">
        <v>4594000</v>
      </c>
      <c r="H6" s="25">
        <v>4594000</v>
      </c>
      <c r="I6" s="26">
        <v>4777000</v>
      </c>
      <c r="J6" s="22">
        <v>4967000</v>
      </c>
      <c r="K6" s="23">
        <v>4967000</v>
      </c>
    </row>
    <row r="7" spans="1:11" ht="13.5" x14ac:dyDescent="0.25">
      <c r="A7" s="3" t="s">
        <v>21</v>
      </c>
      <c r="B7" s="2" t="s">
        <v>19</v>
      </c>
      <c r="C7" s="27">
        <v>66519360</v>
      </c>
      <c r="D7" s="27"/>
      <c r="E7" s="28">
        <v>144689499</v>
      </c>
      <c r="F7" s="29">
        <v>167490173</v>
      </c>
      <c r="G7" s="27">
        <v>167490173</v>
      </c>
      <c r="H7" s="30">
        <v>167490173</v>
      </c>
      <c r="I7" s="31">
        <v>186909049</v>
      </c>
      <c r="J7" s="27">
        <v>200414234</v>
      </c>
      <c r="K7" s="28">
        <v>200414234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2011280</v>
      </c>
      <c r="D9" s="17">
        <f t="shared" ref="D9:K9" si="1">SUM(D10:D14)</f>
        <v>0</v>
      </c>
      <c r="E9" s="32">
        <f t="shared" si="1"/>
        <v>53117</v>
      </c>
      <c r="F9" s="33">
        <f t="shared" si="1"/>
        <v>395627</v>
      </c>
      <c r="G9" s="17">
        <f t="shared" si="1"/>
        <v>395627</v>
      </c>
      <c r="H9" s="34">
        <f t="shared" si="1"/>
        <v>395627</v>
      </c>
      <c r="I9" s="19">
        <f t="shared" si="1"/>
        <v>421275</v>
      </c>
      <c r="J9" s="17">
        <f t="shared" si="1"/>
        <v>446959</v>
      </c>
      <c r="K9" s="32">
        <f t="shared" si="1"/>
        <v>446959</v>
      </c>
    </row>
    <row r="10" spans="1:11" ht="13.5" x14ac:dyDescent="0.25">
      <c r="A10" s="3" t="s">
        <v>24</v>
      </c>
      <c r="B10" s="2" t="s">
        <v>19</v>
      </c>
      <c r="C10" s="22">
        <v>203612</v>
      </c>
      <c r="D10" s="22"/>
      <c r="E10" s="23">
        <v>51988</v>
      </c>
      <c r="F10" s="24">
        <v>395627</v>
      </c>
      <c r="G10" s="22">
        <v>395627</v>
      </c>
      <c r="H10" s="25">
        <v>395627</v>
      </c>
      <c r="I10" s="26">
        <v>421272</v>
      </c>
      <c r="J10" s="22">
        <v>446953</v>
      </c>
      <c r="K10" s="23">
        <v>446953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>
        <v>1</v>
      </c>
      <c r="K12" s="23">
        <v>1</v>
      </c>
    </row>
    <row r="13" spans="1:11" ht="13.5" x14ac:dyDescent="0.25">
      <c r="A13" s="3" t="s">
        <v>27</v>
      </c>
      <c r="B13" s="2" t="s">
        <v>19</v>
      </c>
      <c r="C13" s="22">
        <v>1807668</v>
      </c>
      <c r="D13" s="22"/>
      <c r="E13" s="23">
        <v>1129</v>
      </c>
      <c r="F13" s="24"/>
      <c r="G13" s="22"/>
      <c r="H13" s="25"/>
      <c r="I13" s="26">
        <v>3</v>
      </c>
      <c r="J13" s="22">
        <v>5</v>
      </c>
      <c r="K13" s="23">
        <v>5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20601632</v>
      </c>
      <c r="D15" s="17">
        <f t="shared" ref="D15:K15" si="2">SUM(D16:D18)</f>
        <v>0</v>
      </c>
      <c r="E15" s="32">
        <f t="shared" si="2"/>
        <v>3610111</v>
      </c>
      <c r="F15" s="33">
        <f t="shared" si="2"/>
        <v>33334224</v>
      </c>
      <c r="G15" s="17">
        <f t="shared" si="2"/>
        <v>33334224</v>
      </c>
      <c r="H15" s="34">
        <f t="shared" si="2"/>
        <v>33334224</v>
      </c>
      <c r="I15" s="19">
        <f t="shared" si="2"/>
        <v>27764223</v>
      </c>
      <c r="J15" s="17">
        <f t="shared" si="2"/>
        <v>32838080</v>
      </c>
      <c r="K15" s="32">
        <f t="shared" si="2"/>
        <v>32838080</v>
      </c>
    </row>
    <row r="16" spans="1:11" ht="13.5" x14ac:dyDescent="0.25">
      <c r="A16" s="3" t="s">
        <v>30</v>
      </c>
      <c r="B16" s="2" t="s">
        <v>19</v>
      </c>
      <c r="C16" s="22">
        <v>19758373</v>
      </c>
      <c r="D16" s="22"/>
      <c r="E16" s="23">
        <v>63238</v>
      </c>
      <c r="F16" s="24">
        <v>32410974</v>
      </c>
      <c r="G16" s="22">
        <v>32410974</v>
      </c>
      <c r="H16" s="25">
        <v>32410974</v>
      </c>
      <c r="I16" s="26">
        <v>26784623</v>
      </c>
      <c r="J16" s="22">
        <v>31799070</v>
      </c>
      <c r="K16" s="23">
        <v>31799070</v>
      </c>
    </row>
    <row r="17" spans="1:11" ht="13.5" x14ac:dyDescent="0.25">
      <c r="A17" s="3" t="s">
        <v>31</v>
      </c>
      <c r="B17" s="2" t="s">
        <v>19</v>
      </c>
      <c r="C17" s="22">
        <v>843259</v>
      </c>
      <c r="D17" s="22"/>
      <c r="E17" s="23">
        <v>3546873</v>
      </c>
      <c r="F17" s="24">
        <v>923250</v>
      </c>
      <c r="G17" s="22">
        <v>923250</v>
      </c>
      <c r="H17" s="25">
        <v>923250</v>
      </c>
      <c r="I17" s="26">
        <v>979600</v>
      </c>
      <c r="J17" s="22">
        <v>1039010</v>
      </c>
      <c r="K17" s="23">
        <v>1039010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122943514</v>
      </c>
      <c r="D19" s="17">
        <f t="shared" ref="D19:K19" si="3">SUM(D20:D23)</f>
        <v>0</v>
      </c>
      <c r="E19" s="32">
        <f t="shared" si="3"/>
        <v>170801101</v>
      </c>
      <c r="F19" s="33">
        <f t="shared" si="3"/>
        <v>202265577</v>
      </c>
      <c r="G19" s="17">
        <f t="shared" si="3"/>
        <v>202265577</v>
      </c>
      <c r="H19" s="34">
        <f t="shared" si="3"/>
        <v>202265577</v>
      </c>
      <c r="I19" s="19">
        <f t="shared" si="3"/>
        <v>227918384</v>
      </c>
      <c r="J19" s="17">
        <f t="shared" si="3"/>
        <v>244221779</v>
      </c>
      <c r="K19" s="32">
        <f t="shared" si="3"/>
        <v>244221780</v>
      </c>
    </row>
    <row r="20" spans="1:11" ht="13.5" x14ac:dyDescent="0.25">
      <c r="A20" s="3" t="s">
        <v>34</v>
      </c>
      <c r="B20" s="2" t="s">
        <v>19</v>
      </c>
      <c r="C20" s="22">
        <v>84686709</v>
      </c>
      <c r="D20" s="22"/>
      <c r="E20" s="23">
        <v>84585442</v>
      </c>
      <c r="F20" s="24">
        <v>125499884</v>
      </c>
      <c r="G20" s="22">
        <v>125499884</v>
      </c>
      <c r="H20" s="25">
        <v>125499884</v>
      </c>
      <c r="I20" s="26">
        <v>132647556</v>
      </c>
      <c r="J20" s="22">
        <v>143458839</v>
      </c>
      <c r="K20" s="23">
        <v>143458840</v>
      </c>
    </row>
    <row r="21" spans="1:11" ht="13.5" x14ac:dyDescent="0.25">
      <c r="A21" s="3" t="s">
        <v>35</v>
      </c>
      <c r="B21" s="2" t="s">
        <v>19</v>
      </c>
      <c r="C21" s="22">
        <v>20717240</v>
      </c>
      <c r="D21" s="22"/>
      <c r="E21" s="23">
        <v>64678240</v>
      </c>
      <c r="F21" s="24">
        <v>30880639</v>
      </c>
      <c r="G21" s="22">
        <v>30880639</v>
      </c>
      <c r="H21" s="25">
        <v>30880639</v>
      </c>
      <c r="I21" s="26">
        <v>46403500</v>
      </c>
      <c r="J21" s="22">
        <v>48962787</v>
      </c>
      <c r="K21" s="23">
        <v>48962788</v>
      </c>
    </row>
    <row r="22" spans="1:11" ht="13.5" x14ac:dyDescent="0.25">
      <c r="A22" s="3" t="s">
        <v>36</v>
      </c>
      <c r="B22" s="2" t="s">
        <v>19</v>
      </c>
      <c r="C22" s="27">
        <v>10759520</v>
      </c>
      <c r="D22" s="27"/>
      <c r="E22" s="28">
        <v>12035137</v>
      </c>
      <c r="F22" s="29">
        <v>34177069</v>
      </c>
      <c r="G22" s="27">
        <v>34177069</v>
      </c>
      <c r="H22" s="30">
        <v>34177069</v>
      </c>
      <c r="I22" s="31">
        <v>36398462</v>
      </c>
      <c r="J22" s="27">
        <v>38582682</v>
      </c>
      <c r="K22" s="28">
        <v>38582681</v>
      </c>
    </row>
    <row r="23" spans="1:11" ht="13.5" x14ac:dyDescent="0.25">
      <c r="A23" s="3" t="s">
        <v>37</v>
      </c>
      <c r="B23" s="2" t="s">
        <v>19</v>
      </c>
      <c r="C23" s="22">
        <v>6780045</v>
      </c>
      <c r="D23" s="22"/>
      <c r="E23" s="23">
        <v>9502282</v>
      </c>
      <c r="F23" s="24">
        <v>11707985</v>
      </c>
      <c r="G23" s="22">
        <v>11707985</v>
      </c>
      <c r="H23" s="25">
        <v>11707985</v>
      </c>
      <c r="I23" s="26">
        <v>12468866</v>
      </c>
      <c r="J23" s="22">
        <v>13217471</v>
      </c>
      <c r="K23" s="23">
        <v>13217471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278445786</v>
      </c>
      <c r="D25" s="49">
        <f t="shared" ref="D25:K25" si="4">+D5+D9+D15+D19+D24</f>
        <v>0</v>
      </c>
      <c r="E25" s="50">
        <f t="shared" si="4"/>
        <v>319153828</v>
      </c>
      <c r="F25" s="51">
        <f t="shared" si="4"/>
        <v>408079601</v>
      </c>
      <c r="G25" s="49">
        <f t="shared" si="4"/>
        <v>408079601</v>
      </c>
      <c r="H25" s="52">
        <f t="shared" si="4"/>
        <v>408079601</v>
      </c>
      <c r="I25" s="53">
        <f t="shared" si="4"/>
        <v>447789931</v>
      </c>
      <c r="J25" s="49">
        <f t="shared" si="4"/>
        <v>482888052</v>
      </c>
      <c r="K25" s="50">
        <f t="shared" si="4"/>
        <v>482888053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192861462</v>
      </c>
      <c r="D28" s="17">
        <f t="shared" si="5"/>
        <v>0</v>
      </c>
      <c r="E28" s="18">
        <f t="shared" si="5"/>
        <v>108576937</v>
      </c>
      <c r="F28" s="19">
        <f t="shared" si="5"/>
        <v>111575125</v>
      </c>
      <c r="G28" s="17">
        <f t="shared" si="5"/>
        <v>111575125</v>
      </c>
      <c r="H28" s="20">
        <f t="shared" si="5"/>
        <v>111575125</v>
      </c>
      <c r="I28" s="21">
        <f t="shared" si="5"/>
        <v>116494863</v>
      </c>
      <c r="J28" s="17">
        <f t="shared" si="5"/>
        <v>123654739</v>
      </c>
      <c r="K28" s="20">
        <f t="shared" si="5"/>
        <v>123654741</v>
      </c>
    </row>
    <row r="29" spans="1:11" ht="13.5" x14ac:dyDescent="0.25">
      <c r="A29" s="3" t="s">
        <v>20</v>
      </c>
      <c r="B29" s="2" t="s">
        <v>19</v>
      </c>
      <c r="C29" s="22">
        <v>16426684</v>
      </c>
      <c r="D29" s="22"/>
      <c r="E29" s="23">
        <v>18330156</v>
      </c>
      <c r="F29" s="24">
        <v>18706088</v>
      </c>
      <c r="G29" s="22">
        <v>18706088</v>
      </c>
      <c r="H29" s="25">
        <v>18706088</v>
      </c>
      <c r="I29" s="26">
        <v>19952165</v>
      </c>
      <c r="J29" s="22">
        <v>21229829</v>
      </c>
      <c r="K29" s="23">
        <v>21229829</v>
      </c>
    </row>
    <row r="30" spans="1:11" ht="13.5" x14ac:dyDescent="0.25">
      <c r="A30" s="3" t="s">
        <v>21</v>
      </c>
      <c r="B30" s="2" t="s">
        <v>19</v>
      </c>
      <c r="C30" s="27">
        <v>175214528</v>
      </c>
      <c r="D30" s="27"/>
      <c r="E30" s="28">
        <v>88952716</v>
      </c>
      <c r="F30" s="29">
        <v>91115867</v>
      </c>
      <c r="G30" s="27">
        <v>91115867</v>
      </c>
      <c r="H30" s="30">
        <v>91115867</v>
      </c>
      <c r="I30" s="31">
        <v>94704315</v>
      </c>
      <c r="J30" s="27">
        <v>100488864</v>
      </c>
      <c r="K30" s="28">
        <v>100488866</v>
      </c>
    </row>
    <row r="31" spans="1:11" ht="13.5" x14ac:dyDescent="0.25">
      <c r="A31" s="3" t="s">
        <v>22</v>
      </c>
      <c r="B31" s="2" t="s">
        <v>19</v>
      </c>
      <c r="C31" s="22">
        <v>1220250</v>
      </c>
      <c r="D31" s="22"/>
      <c r="E31" s="23">
        <v>1294065</v>
      </c>
      <c r="F31" s="24">
        <v>1753170</v>
      </c>
      <c r="G31" s="22">
        <v>1753170</v>
      </c>
      <c r="H31" s="25">
        <v>1753170</v>
      </c>
      <c r="I31" s="26">
        <v>1838383</v>
      </c>
      <c r="J31" s="22">
        <v>1936046</v>
      </c>
      <c r="K31" s="23">
        <v>1936046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14440232</v>
      </c>
      <c r="D32" s="17">
        <f t="shared" si="6"/>
        <v>0</v>
      </c>
      <c r="E32" s="32">
        <f t="shared" si="6"/>
        <v>13706507</v>
      </c>
      <c r="F32" s="33">
        <f t="shared" si="6"/>
        <v>14831033</v>
      </c>
      <c r="G32" s="17">
        <f t="shared" si="6"/>
        <v>14831033</v>
      </c>
      <c r="H32" s="34">
        <f t="shared" si="6"/>
        <v>14831033</v>
      </c>
      <c r="I32" s="19">
        <f t="shared" si="6"/>
        <v>15749779</v>
      </c>
      <c r="J32" s="17">
        <f t="shared" si="6"/>
        <v>16694293</v>
      </c>
      <c r="K32" s="32">
        <f t="shared" si="6"/>
        <v>16694293</v>
      </c>
    </row>
    <row r="33" spans="1:11" ht="13.5" x14ac:dyDescent="0.25">
      <c r="A33" s="3" t="s">
        <v>24</v>
      </c>
      <c r="B33" s="2" t="s">
        <v>19</v>
      </c>
      <c r="C33" s="22">
        <v>11763013</v>
      </c>
      <c r="D33" s="22"/>
      <c r="E33" s="23">
        <v>11109294</v>
      </c>
      <c r="F33" s="24">
        <v>11835932</v>
      </c>
      <c r="G33" s="22">
        <v>11835932</v>
      </c>
      <c r="H33" s="25">
        <v>11835932</v>
      </c>
      <c r="I33" s="26">
        <v>12559237</v>
      </c>
      <c r="J33" s="22">
        <v>13311401</v>
      </c>
      <c r="K33" s="23">
        <v>13311401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2239289</v>
      </c>
      <c r="D36" s="22"/>
      <c r="E36" s="23">
        <v>2597213</v>
      </c>
      <c r="F36" s="24">
        <v>2995101</v>
      </c>
      <c r="G36" s="22">
        <v>2995101</v>
      </c>
      <c r="H36" s="25">
        <v>2995101</v>
      </c>
      <c r="I36" s="26">
        <v>3190542</v>
      </c>
      <c r="J36" s="22">
        <v>3382891</v>
      </c>
      <c r="K36" s="23">
        <v>3382891</v>
      </c>
    </row>
    <row r="37" spans="1:11" ht="13.5" x14ac:dyDescent="0.25">
      <c r="A37" s="3" t="s">
        <v>28</v>
      </c>
      <c r="B37" s="2" t="s">
        <v>19</v>
      </c>
      <c r="C37" s="27">
        <v>437930</v>
      </c>
      <c r="D37" s="27"/>
      <c r="E37" s="28"/>
      <c r="F37" s="29"/>
      <c r="G37" s="27"/>
      <c r="H37" s="30"/>
      <c r="I37" s="31"/>
      <c r="J37" s="27">
        <v>1</v>
      </c>
      <c r="K37" s="28">
        <v>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36029607</v>
      </c>
      <c r="D38" s="17">
        <f t="shared" si="7"/>
        <v>0</v>
      </c>
      <c r="E38" s="32">
        <f t="shared" si="7"/>
        <v>35698007</v>
      </c>
      <c r="F38" s="33">
        <f t="shared" si="7"/>
        <v>36429997</v>
      </c>
      <c r="G38" s="17">
        <f t="shared" si="7"/>
        <v>36429997</v>
      </c>
      <c r="H38" s="34">
        <f t="shared" si="7"/>
        <v>36429997</v>
      </c>
      <c r="I38" s="19">
        <f t="shared" si="7"/>
        <v>39595243</v>
      </c>
      <c r="J38" s="17">
        <f t="shared" si="7"/>
        <v>42514706</v>
      </c>
      <c r="K38" s="32">
        <f t="shared" si="7"/>
        <v>42514706</v>
      </c>
    </row>
    <row r="39" spans="1:11" ht="13.5" x14ac:dyDescent="0.25">
      <c r="A39" s="3" t="s">
        <v>30</v>
      </c>
      <c r="B39" s="2" t="s">
        <v>19</v>
      </c>
      <c r="C39" s="22">
        <v>10290988</v>
      </c>
      <c r="D39" s="22"/>
      <c r="E39" s="23">
        <v>8394086</v>
      </c>
      <c r="F39" s="24">
        <v>10931389</v>
      </c>
      <c r="G39" s="22">
        <v>10931389</v>
      </c>
      <c r="H39" s="25">
        <v>10931389</v>
      </c>
      <c r="I39" s="26">
        <v>11719475</v>
      </c>
      <c r="J39" s="22">
        <v>12465610</v>
      </c>
      <c r="K39" s="23">
        <v>12465610</v>
      </c>
    </row>
    <row r="40" spans="1:11" ht="13.5" x14ac:dyDescent="0.25">
      <c r="A40" s="3" t="s">
        <v>31</v>
      </c>
      <c r="B40" s="2" t="s">
        <v>19</v>
      </c>
      <c r="C40" s="22">
        <v>25738619</v>
      </c>
      <c r="D40" s="22"/>
      <c r="E40" s="23">
        <v>27303921</v>
      </c>
      <c r="F40" s="24">
        <v>25498608</v>
      </c>
      <c r="G40" s="22">
        <v>25498608</v>
      </c>
      <c r="H40" s="25">
        <v>25498608</v>
      </c>
      <c r="I40" s="26">
        <v>27875768</v>
      </c>
      <c r="J40" s="22">
        <v>30049096</v>
      </c>
      <c r="K40" s="23">
        <v>30049096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155332961</v>
      </c>
      <c r="D42" s="17">
        <f t="shared" si="8"/>
        <v>0</v>
      </c>
      <c r="E42" s="32">
        <f t="shared" si="8"/>
        <v>91409983</v>
      </c>
      <c r="F42" s="33">
        <f t="shared" si="8"/>
        <v>197080777</v>
      </c>
      <c r="G42" s="17">
        <f t="shared" si="8"/>
        <v>197080777</v>
      </c>
      <c r="H42" s="34">
        <f t="shared" si="8"/>
        <v>197080777</v>
      </c>
      <c r="I42" s="19">
        <f t="shared" si="8"/>
        <v>208233686</v>
      </c>
      <c r="J42" s="17">
        <f t="shared" si="8"/>
        <v>219619987</v>
      </c>
      <c r="K42" s="32">
        <f t="shared" si="8"/>
        <v>219619987</v>
      </c>
    </row>
    <row r="43" spans="1:11" ht="13.5" x14ac:dyDescent="0.25">
      <c r="A43" s="3" t="s">
        <v>34</v>
      </c>
      <c r="B43" s="2" t="s">
        <v>19</v>
      </c>
      <c r="C43" s="22">
        <v>91910671</v>
      </c>
      <c r="D43" s="22"/>
      <c r="E43" s="23">
        <v>20226040</v>
      </c>
      <c r="F43" s="24">
        <v>145552840</v>
      </c>
      <c r="G43" s="22">
        <v>145552840</v>
      </c>
      <c r="H43" s="25">
        <v>145552840</v>
      </c>
      <c r="I43" s="26">
        <v>154371329</v>
      </c>
      <c r="J43" s="22">
        <v>162743493</v>
      </c>
      <c r="K43" s="23">
        <v>162743493</v>
      </c>
    </row>
    <row r="44" spans="1:11" ht="13.5" x14ac:dyDescent="0.25">
      <c r="A44" s="3" t="s">
        <v>35</v>
      </c>
      <c r="B44" s="2" t="s">
        <v>19</v>
      </c>
      <c r="C44" s="22">
        <v>29823892</v>
      </c>
      <c r="D44" s="22"/>
      <c r="E44" s="23">
        <v>34043984</v>
      </c>
      <c r="F44" s="24">
        <v>24601686</v>
      </c>
      <c r="G44" s="22">
        <v>24601686</v>
      </c>
      <c r="H44" s="25">
        <v>24601686</v>
      </c>
      <c r="I44" s="26">
        <v>25665363</v>
      </c>
      <c r="J44" s="22">
        <v>27088228</v>
      </c>
      <c r="K44" s="23">
        <v>27088228</v>
      </c>
    </row>
    <row r="45" spans="1:11" ht="13.5" x14ac:dyDescent="0.25">
      <c r="A45" s="3" t="s">
        <v>36</v>
      </c>
      <c r="B45" s="2" t="s">
        <v>19</v>
      </c>
      <c r="C45" s="27">
        <v>10847929</v>
      </c>
      <c r="D45" s="27"/>
      <c r="E45" s="28">
        <v>14398053</v>
      </c>
      <c r="F45" s="29">
        <v>11729454</v>
      </c>
      <c r="G45" s="27">
        <v>11729454</v>
      </c>
      <c r="H45" s="30">
        <v>11729454</v>
      </c>
      <c r="I45" s="31">
        <v>12855834</v>
      </c>
      <c r="J45" s="27">
        <v>13884146</v>
      </c>
      <c r="K45" s="28">
        <v>13884146</v>
      </c>
    </row>
    <row r="46" spans="1:11" ht="13.5" x14ac:dyDescent="0.25">
      <c r="A46" s="3" t="s">
        <v>37</v>
      </c>
      <c r="B46" s="2" t="s">
        <v>19</v>
      </c>
      <c r="C46" s="22">
        <v>22750469</v>
      </c>
      <c r="D46" s="22"/>
      <c r="E46" s="23">
        <v>22741906</v>
      </c>
      <c r="F46" s="24">
        <v>15196797</v>
      </c>
      <c r="G46" s="22">
        <v>15196797</v>
      </c>
      <c r="H46" s="25">
        <v>15196797</v>
      </c>
      <c r="I46" s="26">
        <v>15341160</v>
      </c>
      <c r="J46" s="22">
        <v>15904120</v>
      </c>
      <c r="K46" s="23">
        <v>15904120</v>
      </c>
    </row>
    <row r="47" spans="1:11" ht="13.5" x14ac:dyDescent="0.25">
      <c r="A47" s="1" t="s">
        <v>38</v>
      </c>
      <c r="B47" s="2" t="s">
        <v>39</v>
      </c>
      <c r="C47" s="17">
        <v>877886</v>
      </c>
      <c r="D47" s="17"/>
      <c r="E47" s="32">
        <v>737132</v>
      </c>
      <c r="F47" s="33">
        <v>1003456</v>
      </c>
      <c r="G47" s="17">
        <v>1003456</v>
      </c>
      <c r="H47" s="34">
        <v>1003456</v>
      </c>
      <c r="I47" s="19">
        <v>1068757</v>
      </c>
      <c r="J47" s="17">
        <v>1133005</v>
      </c>
      <c r="K47" s="32">
        <v>1133005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399542148</v>
      </c>
      <c r="D48" s="49">
        <f t="shared" si="9"/>
        <v>0</v>
      </c>
      <c r="E48" s="50">
        <f t="shared" si="9"/>
        <v>250128566</v>
      </c>
      <c r="F48" s="51">
        <f t="shared" si="9"/>
        <v>360920388</v>
      </c>
      <c r="G48" s="49">
        <f t="shared" si="9"/>
        <v>360920388</v>
      </c>
      <c r="H48" s="52">
        <f t="shared" si="9"/>
        <v>360920388</v>
      </c>
      <c r="I48" s="53">
        <f t="shared" si="9"/>
        <v>381142328</v>
      </c>
      <c r="J48" s="49">
        <f t="shared" si="9"/>
        <v>403616730</v>
      </c>
      <c r="K48" s="50">
        <f t="shared" si="9"/>
        <v>403616732</v>
      </c>
    </row>
    <row r="49" spans="1:11" ht="13.5" x14ac:dyDescent="0.25">
      <c r="A49" s="9" t="s">
        <v>77</v>
      </c>
      <c r="B49" s="10"/>
      <c r="C49" s="54">
        <f>+C25-C48</f>
        <v>-121096362</v>
      </c>
      <c r="D49" s="54">
        <f t="shared" ref="D49:K49" si="10">+D25-D48</f>
        <v>0</v>
      </c>
      <c r="E49" s="55">
        <f t="shared" si="10"/>
        <v>69025262</v>
      </c>
      <c r="F49" s="56">
        <f t="shared" si="10"/>
        <v>47159213</v>
      </c>
      <c r="G49" s="54">
        <f t="shared" si="10"/>
        <v>47159213</v>
      </c>
      <c r="H49" s="57">
        <f t="shared" si="10"/>
        <v>47159213</v>
      </c>
      <c r="I49" s="58">
        <f t="shared" si="10"/>
        <v>66647603</v>
      </c>
      <c r="J49" s="54">
        <f t="shared" si="10"/>
        <v>79271322</v>
      </c>
      <c r="K49" s="55">
        <f t="shared" si="10"/>
        <v>79271321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53435016</v>
      </c>
      <c r="D5" s="17">
        <f t="shared" ref="D5:K5" si="0">SUM(D6:D8)</f>
        <v>44868171</v>
      </c>
      <c r="E5" s="18">
        <f t="shared" si="0"/>
        <v>52264466</v>
      </c>
      <c r="F5" s="19">
        <f t="shared" si="0"/>
        <v>72363018</v>
      </c>
      <c r="G5" s="17">
        <f t="shared" si="0"/>
        <v>65328790</v>
      </c>
      <c r="H5" s="20">
        <f t="shared" si="0"/>
        <v>65328790</v>
      </c>
      <c r="I5" s="21">
        <f t="shared" si="0"/>
        <v>78114876</v>
      </c>
      <c r="J5" s="17">
        <f t="shared" si="0"/>
        <v>69823809</v>
      </c>
      <c r="K5" s="20">
        <f t="shared" si="0"/>
        <v>71297899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53435016</v>
      </c>
      <c r="D7" s="27">
        <v>44868171</v>
      </c>
      <c r="E7" s="28">
        <v>52264466</v>
      </c>
      <c r="F7" s="29">
        <v>72363018</v>
      </c>
      <c r="G7" s="27">
        <v>65328790</v>
      </c>
      <c r="H7" s="30">
        <v>65328790</v>
      </c>
      <c r="I7" s="31">
        <v>78114876</v>
      </c>
      <c r="J7" s="27">
        <v>69823809</v>
      </c>
      <c r="K7" s="28">
        <v>71297899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795777</v>
      </c>
      <c r="D9" s="17">
        <f t="shared" ref="D9:K9" si="1">SUM(D10:D14)</f>
        <v>871158</v>
      </c>
      <c r="E9" s="32">
        <f t="shared" si="1"/>
        <v>954180</v>
      </c>
      <c r="F9" s="33">
        <f t="shared" si="1"/>
        <v>1043738</v>
      </c>
      <c r="G9" s="17">
        <f t="shared" si="1"/>
        <v>1043738</v>
      </c>
      <c r="H9" s="34">
        <f t="shared" si="1"/>
        <v>1043738</v>
      </c>
      <c r="I9" s="19">
        <f t="shared" si="1"/>
        <v>1090774</v>
      </c>
      <c r="J9" s="17">
        <f t="shared" si="1"/>
        <v>809</v>
      </c>
      <c r="K9" s="32">
        <f t="shared" si="1"/>
        <v>847</v>
      </c>
    </row>
    <row r="10" spans="1:11" ht="13.5" x14ac:dyDescent="0.25">
      <c r="A10" s="3" t="s">
        <v>24</v>
      </c>
      <c r="B10" s="2" t="s">
        <v>19</v>
      </c>
      <c r="C10" s="22">
        <v>795777</v>
      </c>
      <c r="D10" s="22">
        <v>871158</v>
      </c>
      <c r="E10" s="23">
        <v>954180</v>
      </c>
      <c r="F10" s="24">
        <v>1043738</v>
      </c>
      <c r="G10" s="22">
        <v>1043738</v>
      </c>
      <c r="H10" s="25">
        <v>1043738</v>
      </c>
      <c r="I10" s="26">
        <v>1090774</v>
      </c>
      <c r="J10" s="22">
        <v>809</v>
      </c>
      <c r="K10" s="23">
        <v>847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775298</v>
      </c>
      <c r="D15" s="17">
        <f t="shared" ref="D15:K15" si="2">SUM(D16:D18)</f>
        <v>185092</v>
      </c>
      <c r="E15" s="32">
        <f t="shared" si="2"/>
        <v>9740</v>
      </c>
      <c r="F15" s="33">
        <f t="shared" si="2"/>
        <v>691920</v>
      </c>
      <c r="G15" s="17">
        <f t="shared" si="2"/>
        <v>376020</v>
      </c>
      <c r="H15" s="34">
        <f t="shared" si="2"/>
        <v>376020</v>
      </c>
      <c r="I15" s="19">
        <f t="shared" si="2"/>
        <v>1594444</v>
      </c>
      <c r="J15" s="17">
        <f t="shared" si="2"/>
        <v>412588</v>
      </c>
      <c r="K15" s="32">
        <f t="shared" si="2"/>
        <v>431155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>
        <v>1200000</v>
      </c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775298</v>
      </c>
      <c r="D17" s="22">
        <v>185092</v>
      </c>
      <c r="E17" s="23">
        <v>9740</v>
      </c>
      <c r="F17" s="24">
        <v>691920</v>
      </c>
      <c r="G17" s="22">
        <v>376020</v>
      </c>
      <c r="H17" s="25">
        <v>376020</v>
      </c>
      <c r="I17" s="26">
        <v>394444</v>
      </c>
      <c r="J17" s="22">
        <v>412588</v>
      </c>
      <c r="K17" s="23">
        <v>431155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14216993</v>
      </c>
      <c r="D19" s="17">
        <f t="shared" ref="D19:K19" si="3">SUM(D20:D23)</f>
        <v>15834632</v>
      </c>
      <c r="E19" s="32">
        <f t="shared" si="3"/>
        <v>19174925</v>
      </c>
      <c r="F19" s="33">
        <f t="shared" si="3"/>
        <v>25367905</v>
      </c>
      <c r="G19" s="17">
        <f t="shared" si="3"/>
        <v>23373157</v>
      </c>
      <c r="H19" s="34">
        <f t="shared" si="3"/>
        <v>23373157</v>
      </c>
      <c r="I19" s="19">
        <f t="shared" si="3"/>
        <v>23988056</v>
      </c>
      <c r="J19" s="17">
        <f t="shared" si="3"/>
        <v>25055503</v>
      </c>
      <c r="K19" s="32">
        <f t="shared" si="3"/>
        <v>26245709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4504155</v>
      </c>
      <c r="D21" s="22">
        <v>5619930</v>
      </c>
      <c r="E21" s="23">
        <v>8913808</v>
      </c>
      <c r="F21" s="24">
        <v>18565430</v>
      </c>
      <c r="G21" s="22">
        <v>10548137</v>
      </c>
      <c r="H21" s="25">
        <v>10548137</v>
      </c>
      <c r="I21" s="26">
        <v>9426622</v>
      </c>
      <c r="J21" s="22">
        <v>9860242</v>
      </c>
      <c r="K21" s="23">
        <v>10313814</v>
      </c>
    </row>
    <row r="22" spans="1:11" ht="13.5" x14ac:dyDescent="0.25">
      <c r="A22" s="3" t="s">
        <v>36</v>
      </c>
      <c r="B22" s="2" t="s">
        <v>19</v>
      </c>
      <c r="C22" s="27">
        <v>2379089</v>
      </c>
      <c r="D22" s="27">
        <v>3910947</v>
      </c>
      <c r="E22" s="28">
        <v>3575009</v>
      </c>
      <c r="F22" s="29">
        <v>2922743</v>
      </c>
      <c r="G22" s="27">
        <v>5358411</v>
      </c>
      <c r="H22" s="30">
        <v>5358411</v>
      </c>
      <c r="I22" s="31">
        <v>5989142</v>
      </c>
      <c r="J22" s="27">
        <v>6264642</v>
      </c>
      <c r="K22" s="28">
        <v>6552815</v>
      </c>
    </row>
    <row r="23" spans="1:11" ht="13.5" x14ac:dyDescent="0.25">
      <c r="A23" s="3" t="s">
        <v>37</v>
      </c>
      <c r="B23" s="2" t="s">
        <v>19</v>
      </c>
      <c r="C23" s="22">
        <v>7333749</v>
      </c>
      <c r="D23" s="22">
        <v>6303755</v>
      </c>
      <c r="E23" s="23">
        <v>6686108</v>
      </c>
      <c r="F23" s="24">
        <v>3879732</v>
      </c>
      <c r="G23" s="22">
        <v>7466609</v>
      </c>
      <c r="H23" s="25">
        <v>7466609</v>
      </c>
      <c r="I23" s="26">
        <v>8572292</v>
      </c>
      <c r="J23" s="22">
        <v>8930619</v>
      </c>
      <c r="K23" s="23">
        <v>9379080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69223084</v>
      </c>
      <c r="D25" s="49">
        <f t="shared" ref="D25:K25" si="4">+D5+D9+D15+D19+D24</f>
        <v>61759053</v>
      </c>
      <c r="E25" s="50">
        <f t="shared" si="4"/>
        <v>72403311</v>
      </c>
      <c r="F25" s="51">
        <f t="shared" si="4"/>
        <v>99466581</v>
      </c>
      <c r="G25" s="49">
        <f t="shared" si="4"/>
        <v>90121705</v>
      </c>
      <c r="H25" s="52">
        <f t="shared" si="4"/>
        <v>90121705</v>
      </c>
      <c r="I25" s="53">
        <f t="shared" si="4"/>
        <v>104788150</v>
      </c>
      <c r="J25" s="49">
        <f t="shared" si="4"/>
        <v>95292709</v>
      </c>
      <c r="K25" s="50">
        <f t="shared" si="4"/>
        <v>97975610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37506777</v>
      </c>
      <c r="D28" s="17">
        <f t="shared" si="5"/>
        <v>44666834</v>
      </c>
      <c r="E28" s="18">
        <f t="shared" si="5"/>
        <v>33343153</v>
      </c>
      <c r="F28" s="19">
        <f t="shared" si="5"/>
        <v>44444608</v>
      </c>
      <c r="G28" s="17">
        <f t="shared" si="5"/>
        <v>43393688</v>
      </c>
      <c r="H28" s="20">
        <f t="shared" si="5"/>
        <v>43393688</v>
      </c>
      <c r="I28" s="21">
        <f t="shared" si="5"/>
        <v>45360747</v>
      </c>
      <c r="J28" s="17">
        <f t="shared" si="5"/>
        <v>47332660</v>
      </c>
      <c r="K28" s="20">
        <f t="shared" si="5"/>
        <v>49434810</v>
      </c>
    </row>
    <row r="29" spans="1:11" ht="13.5" x14ac:dyDescent="0.25">
      <c r="A29" s="3" t="s">
        <v>20</v>
      </c>
      <c r="B29" s="2" t="s">
        <v>19</v>
      </c>
      <c r="C29" s="22">
        <v>7201577</v>
      </c>
      <c r="D29" s="22">
        <v>8780858</v>
      </c>
      <c r="E29" s="23">
        <v>7942305</v>
      </c>
      <c r="F29" s="24">
        <v>11490005</v>
      </c>
      <c r="G29" s="22">
        <v>10278011</v>
      </c>
      <c r="H29" s="25">
        <v>10278011</v>
      </c>
      <c r="I29" s="26">
        <v>10124210</v>
      </c>
      <c r="J29" s="22">
        <v>10580754</v>
      </c>
      <c r="K29" s="23">
        <v>11066386</v>
      </c>
    </row>
    <row r="30" spans="1:11" ht="13.5" x14ac:dyDescent="0.25">
      <c r="A30" s="3" t="s">
        <v>21</v>
      </c>
      <c r="B30" s="2" t="s">
        <v>19</v>
      </c>
      <c r="C30" s="27">
        <v>30305200</v>
      </c>
      <c r="D30" s="27">
        <v>35885976</v>
      </c>
      <c r="E30" s="28">
        <v>25400848</v>
      </c>
      <c r="F30" s="29">
        <v>32954603</v>
      </c>
      <c r="G30" s="27">
        <v>33115677</v>
      </c>
      <c r="H30" s="30">
        <v>33115677</v>
      </c>
      <c r="I30" s="31">
        <v>35236537</v>
      </c>
      <c r="J30" s="27">
        <v>36751906</v>
      </c>
      <c r="K30" s="28">
        <v>38368424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1492129</v>
      </c>
      <c r="D32" s="17">
        <f t="shared" si="6"/>
        <v>1043939</v>
      </c>
      <c r="E32" s="32">
        <f t="shared" si="6"/>
        <v>1152977</v>
      </c>
      <c r="F32" s="33">
        <f t="shared" si="6"/>
        <v>1289703</v>
      </c>
      <c r="G32" s="17">
        <f t="shared" si="6"/>
        <v>1289703</v>
      </c>
      <c r="H32" s="34">
        <f t="shared" si="6"/>
        <v>1289703</v>
      </c>
      <c r="I32" s="19">
        <f t="shared" si="6"/>
        <v>1295744</v>
      </c>
      <c r="J32" s="17">
        <f t="shared" si="6"/>
        <v>1355347</v>
      </c>
      <c r="K32" s="32">
        <f t="shared" si="6"/>
        <v>1417691</v>
      </c>
    </row>
    <row r="33" spans="1:11" ht="13.5" x14ac:dyDescent="0.25">
      <c r="A33" s="3" t="s">
        <v>24</v>
      </c>
      <c r="B33" s="2" t="s">
        <v>19</v>
      </c>
      <c r="C33" s="22">
        <v>1448030</v>
      </c>
      <c r="D33" s="22">
        <v>1041414</v>
      </c>
      <c r="E33" s="23">
        <v>1152977</v>
      </c>
      <c r="F33" s="24">
        <v>1289703</v>
      </c>
      <c r="G33" s="22">
        <v>1289703</v>
      </c>
      <c r="H33" s="25">
        <v>1289703</v>
      </c>
      <c r="I33" s="26">
        <v>1295744</v>
      </c>
      <c r="J33" s="22">
        <v>1355347</v>
      </c>
      <c r="K33" s="23">
        <v>1417691</v>
      </c>
    </row>
    <row r="34" spans="1:11" ht="13.5" x14ac:dyDescent="0.25">
      <c r="A34" s="3" t="s">
        <v>25</v>
      </c>
      <c r="B34" s="2" t="s">
        <v>19</v>
      </c>
      <c r="C34" s="22">
        <v>44099</v>
      </c>
      <c r="D34" s="22">
        <v>2525</v>
      </c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2131261</v>
      </c>
      <c r="D38" s="17">
        <f t="shared" si="7"/>
        <v>1227430</v>
      </c>
      <c r="E38" s="32">
        <f t="shared" si="7"/>
        <v>620907</v>
      </c>
      <c r="F38" s="33">
        <f t="shared" si="7"/>
        <v>1116348</v>
      </c>
      <c r="G38" s="17">
        <f t="shared" si="7"/>
        <v>1137215</v>
      </c>
      <c r="H38" s="34">
        <f t="shared" si="7"/>
        <v>1137215</v>
      </c>
      <c r="I38" s="19">
        <f t="shared" si="7"/>
        <v>1667889</v>
      </c>
      <c r="J38" s="17">
        <f t="shared" si="7"/>
        <v>1221608</v>
      </c>
      <c r="K38" s="32">
        <f t="shared" si="7"/>
        <v>1277805</v>
      </c>
    </row>
    <row r="39" spans="1:11" ht="13.5" x14ac:dyDescent="0.25">
      <c r="A39" s="3" t="s">
        <v>30</v>
      </c>
      <c r="B39" s="2" t="s">
        <v>19</v>
      </c>
      <c r="C39" s="22">
        <v>995634</v>
      </c>
      <c r="D39" s="22">
        <v>613046</v>
      </c>
      <c r="E39" s="23">
        <v>599103</v>
      </c>
      <c r="F39" s="24">
        <v>929302</v>
      </c>
      <c r="G39" s="22">
        <v>950169</v>
      </c>
      <c r="H39" s="25">
        <v>950169</v>
      </c>
      <c r="I39" s="26">
        <v>973261</v>
      </c>
      <c r="J39" s="22">
        <v>1018027</v>
      </c>
      <c r="K39" s="23">
        <v>1064859</v>
      </c>
    </row>
    <row r="40" spans="1:11" ht="13.5" x14ac:dyDescent="0.25">
      <c r="A40" s="3" t="s">
        <v>31</v>
      </c>
      <c r="B40" s="2" t="s">
        <v>19</v>
      </c>
      <c r="C40" s="22">
        <v>1135627</v>
      </c>
      <c r="D40" s="22">
        <v>614384</v>
      </c>
      <c r="E40" s="23">
        <v>21804</v>
      </c>
      <c r="F40" s="24">
        <v>187046</v>
      </c>
      <c r="G40" s="22">
        <v>187046</v>
      </c>
      <c r="H40" s="25">
        <v>187046</v>
      </c>
      <c r="I40" s="26">
        <v>694628</v>
      </c>
      <c r="J40" s="22">
        <v>203581</v>
      </c>
      <c r="K40" s="23">
        <v>212946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28433814</v>
      </c>
      <c r="D42" s="17">
        <f t="shared" si="8"/>
        <v>19035439</v>
      </c>
      <c r="E42" s="32">
        <f t="shared" si="8"/>
        <v>19146359</v>
      </c>
      <c r="F42" s="33">
        <f t="shared" si="8"/>
        <v>23583278</v>
      </c>
      <c r="G42" s="17">
        <f t="shared" si="8"/>
        <v>23706191</v>
      </c>
      <c r="H42" s="34">
        <f t="shared" si="8"/>
        <v>23706191</v>
      </c>
      <c r="I42" s="19">
        <f t="shared" si="8"/>
        <v>27403184</v>
      </c>
      <c r="J42" s="17">
        <f t="shared" si="8"/>
        <v>28663724</v>
      </c>
      <c r="K42" s="32">
        <f t="shared" si="8"/>
        <v>29982257</v>
      </c>
    </row>
    <row r="43" spans="1:11" ht="13.5" x14ac:dyDescent="0.25">
      <c r="A43" s="3" t="s">
        <v>34</v>
      </c>
      <c r="B43" s="2" t="s">
        <v>19</v>
      </c>
      <c r="C43" s="22">
        <v>2503917</v>
      </c>
      <c r="D43" s="22">
        <v>2799649</v>
      </c>
      <c r="E43" s="23">
        <v>2597236</v>
      </c>
      <c r="F43" s="24">
        <v>2690000</v>
      </c>
      <c r="G43" s="22">
        <v>2690000</v>
      </c>
      <c r="H43" s="25">
        <v>2690000</v>
      </c>
      <c r="I43" s="26">
        <v>2199310</v>
      </c>
      <c r="J43" s="22">
        <v>2300478</v>
      </c>
      <c r="K43" s="23">
        <v>2406300</v>
      </c>
    </row>
    <row r="44" spans="1:11" ht="13.5" x14ac:dyDescent="0.25">
      <c r="A44" s="3" t="s">
        <v>35</v>
      </c>
      <c r="B44" s="2" t="s">
        <v>19</v>
      </c>
      <c r="C44" s="22">
        <v>10664032</v>
      </c>
      <c r="D44" s="22">
        <v>8339569</v>
      </c>
      <c r="E44" s="23">
        <v>8805319</v>
      </c>
      <c r="F44" s="24">
        <v>11106246</v>
      </c>
      <c r="G44" s="22">
        <v>11027794</v>
      </c>
      <c r="H44" s="25">
        <v>11027794</v>
      </c>
      <c r="I44" s="26">
        <v>12032484</v>
      </c>
      <c r="J44" s="22">
        <v>12585972</v>
      </c>
      <c r="K44" s="23">
        <v>13164930</v>
      </c>
    </row>
    <row r="45" spans="1:11" ht="13.5" x14ac:dyDescent="0.25">
      <c r="A45" s="3" t="s">
        <v>36</v>
      </c>
      <c r="B45" s="2" t="s">
        <v>19</v>
      </c>
      <c r="C45" s="27">
        <v>7828075</v>
      </c>
      <c r="D45" s="27">
        <v>2350842</v>
      </c>
      <c r="E45" s="28">
        <v>1610741</v>
      </c>
      <c r="F45" s="29">
        <v>5262157</v>
      </c>
      <c r="G45" s="27">
        <v>5453522</v>
      </c>
      <c r="H45" s="30">
        <v>5453522</v>
      </c>
      <c r="I45" s="31">
        <v>6782904</v>
      </c>
      <c r="J45" s="27">
        <v>7094919</v>
      </c>
      <c r="K45" s="28">
        <v>7421284</v>
      </c>
    </row>
    <row r="46" spans="1:11" ht="13.5" x14ac:dyDescent="0.25">
      <c r="A46" s="3" t="s">
        <v>37</v>
      </c>
      <c r="B46" s="2" t="s">
        <v>19</v>
      </c>
      <c r="C46" s="22">
        <v>7437790</v>
      </c>
      <c r="D46" s="22">
        <v>5545379</v>
      </c>
      <c r="E46" s="23">
        <v>6133063</v>
      </c>
      <c r="F46" s="24">
        <v>4524875</v>
      </c>
      <c r="G46" s="22">
        <v>4534875</v>
      </c>
      <c r="H46" s="25">
        <v>4534875</v>
      </c>
      <c r="I46" s="26">
        <v>6388486</v>
      </c>
      <c r="J46" s="22">
        <v>6682355</v>
      </c>
      <c r="K46" s="23">
        <v>6989743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69563981</v>
      </c>
      <c r="D48" s="49">
        <f t="shared" si="9"/>
        <v>65973642</v>
      </c>
      <c r="E48" s="50">
        <f t="shared" si="9"/>
        <v>54263396</v>
      </c>
      <c r="F48" s="51">
        <f t="shared" si="9"/>
        <v>70433937</v>
      </c>
      <c r="G48" s="49">
        <f t="shared" si="9"/>
        <v>69526797</v>
      </c>
      <c r="H48" s="52">
        <f t="shared" si="9"/>
        <v>69526797</v>
      </c>
      <c r="I48" s="53">
        <f t="shared" si="9"/>
        <v>75727564</v>
      </c>
      <c r="J48" s="49">
        <f t="shared" si="9"/>
        <v>78573339</v>
      </c>
      <c r="K48" s="50">
        <f t="shared" si="9"/>
        <v>82112563</v>
      </c>
    </row>
    <row r="49" spans="1:11" ht="13.5" x14ac:dyDescent="0.25">
      <c r="A49" s="9" t="s">
        <v>77</v>
      </c>
      <c r="B49" s="10"/>
      <c r="C49" s="54">
        <f>+C25-C48</f>
        <v>-340897</v>
      </c>
      <c r="D49" s="54">
        <f t="shared" ref="D49:K49" si="10">+D25-D48</f>
        <v>-4214589</v>
      </c>
      <c r="E49" s="55">
        <f t="shared" si="10"/>
        <v>18139915</v>
      </c>
      <c r="F49" s="56">
        <f t="shared" si="10"/>
        <v>29032644</v>
      </c>
      <c r="G49" s="54">
        <f t="shared" si="10"/>
        <v>20594908</v>
      </c>
      <c r="H49" s="57">
        <f t="shared" si="10"/>
        <v>20594908</v>
      </c>
      <c r="I49" s="58">
        <f t="shared" si="10"/>
        <v>29060586</v>
      </c>
      <c r="J49" s="54">
        <f t="shared" si="10"/>
        <v>16719370</v>
      </c>
      <c r="K49" s="55">
        <f t="shared" si="10"/>
        <v>15863047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186066263</v>
      </c>
      <c r="D5" s="17">
        <f t="shared" ref="D5:K5" si="0">SUM(D6:D8)</f>
        <v>82018662</v>
      </c>
      <c r="E5" s="18">
        <f t="shared" si="0"/>
        <v>108201466</v>
      </c>
      <c r="F5" s="19">
        <f t="shared" si="0"/>
        <v>117135701</v>
      </c>
      <c r="G5" s="17">
        <f t="shared" si="0"/>
        <v>119168056</v>
      </c>
      <c r="H5" s="20">
        <f t="shared" si="0"/>
        <v>119168056</v>
      </c>
      <c r="I5" s="21">
        <f t="shared" si="0"/>
        <v>112797280</v>
      </c>
      <c r="J5" s="17">
        <f t="shared" si="0"/>
        <v>107550715</v>
      </c>
      <c r="K5" s="20">
        <f t="shared" si="0"/>
        <v>109402094</v>
      </c>
    </row>
    <row r="6" spans="1:11" ht="13.5" x14ac:dyDescent="0.25">
      <c r="A6" s="3" t="s">
        <v>20</v>
      </c>
      <c r="B6" s="2" t="s">
        <v>19</v>
      </c>
      <c r="C6" s="22"/>
      <c r="D6" s="22">
        <v>11169000</v>
      </c>
      <c r="E6" s="23"/>
      <c r="F6" s="24">
        <v>3187000</v>
      </c>
      <c r="G6" s="22">
        <v>3187000</v>
      </c>
      <c r="H6" s="25">
        <v>3187000</v>
      </c>
      <c r="I6" s="26">
        <v>3185000</v>
      </c>
      <c r="J6" s="22">
        <v>3315000</v>
      </c>
      <c r="K6" s="23">
        <v>3449000</v>
      </c>
    </row>
    <row r="7" spans="1:11" ht="13.5" x14ac:dyDescent="0.25">
      <c r="A7" s="3" t="s">
        <v>21</v>
      </c>
      <c r="B7" s="2" t="s">
        <v>19</v>
      </c>
      <c r="C7" s="27">
        <v>186066263</v>
      </c>
      <c r="D7" s="27">
        <v>70849662</v>
      </c>
      <c r="E7" s="28">
        <v>108201466</v>
      </c>
      <c r="F7" s="29">
        <v>113948701</v>
      </c>
      <c r="G7" s="27">
        <v>115981056</v>
      </c>
      <c r="H7" s="30">
        <v>115981056</v>
      </c>
      <c r="I7" s="31">
        <v>109612280</v>
      </c>
      <c r="J7" s="27">
        <v>104235715</v>
      </c>
      <c r="K7" s="28">
        <v>105953094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999879</v>
      </c>
      <c r="D9" s="17">
        <f t="shared" ref="D9:K9" si="1">SUM(D10:D14)</f>
        <v>7080201</v>
      </c>
      <c r="E9" s="32">
        <f t="shared" si="1"/>
        <v>1600679</v>
      </c>
      <c r="F9" s="33">
        <f t="shared" si="1"/>
        <v>3080112</v>
      </c>
      <c r="G9" s="17">
        <f t="shared" si="1"/>
        <v>2941401</v>
      </c>
      <c r="H9" s="34">
        <f t="shared" si="1"/>
        <v>2941401</v>
      </c>
      <c r="I9" s="19">
        <f t="shared" si="1"/>
        <v>3002786</v>
      </c>
      <c r="J9" s="17">
        <f t="shared" si="1"/>
        <v>3129698</v>
      </c>
      <c r="K9" s="32">
        <f t="shared" si="1"/>
        <v>3298868</v>
      </c>
    </row>
    <row r="10" spans="1:11" ht="13.5" x14ac:dyDescent="0.25">
      <c r="A10" s="3" t="s">
        <v>24</v>
      </c>
      <c r="B10" s="2" t="s">
        <v>19</v>
      </c>
      <c r="C10" s="22">
        <v>33066</v>
      </c>
      <c r="D10" s="22">
        <v>6863041</v>
      </c>
      <c r="E10" s="23">
        <v>1362841</v>
      </c>
      <c r="F10" s="24">
        <v>1763155</v>
      </c>
      <c r="G10" s="22">
        <v>1624444</v>
      </c>
      <c r="H10" s="25">
        <v>1624444</v>
      </c>
      <c r="I10" s="26">
        <v>1844700</v>
      </c>
      <c r="J10" s="22">
        <v>1918340</v>
      </c>
      <c r="K10" s="23">
        <v>2031788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966813</v>
      </c>
      <c r="D12" s="22">
        <v>217160</v>
      </c>
      <c r="E12" s="23">
        <v>237838</v>
      </c>
      <c r="F12" s="24">
        <v>1316957</v>
      </c>
      <c r="G12" s="22">
        <v>1316957</v>
      </c>
      <c r="H12" s="25">
        <v>1316957</v>
      </c>
      <c r="I12" s="26">
        <v>1158086</v>
      </c>
      <c r="J12" s="22">
        <v>1211358</v>
      </c>
      <c r="K12" s="23">
        <v>1267080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12513278</v>
      </c>
      <c r="D15" s="17">
        <f t="shared" ref="D15:K15" si="2">SUM(D16:D18)</f>
        <v>16805818</v>
      </c>
      <c r="E15" s="32">
        <f t="shared" si="2"/>
        <v>41589986</v>
      </c>
      <c r="F15" s="33">
        <f t="shared" si="2"/>
        <v>17884093</v>
      </c>
      <c r="G15" s="17">
        <f t="shared" si="2"/>
        <v>17884093</v>
      </c>
      <c r="H15" s="34">
        <f t="shared" si="2"/>
        <v>17884093</v>
      </c>
      <c r="I15" s="19">
        <f t="shared" si="2"/>
        <v>17487566</v>
      </c>
      <c r="J15" s="17">
        <f t="shared" si="2"/>
        <v>18152099</v>
      </c>
      <c r="K15" s="32">
        <f t="shared" si="2"/>
        <v>19352099</v>
      </c>
    </row>
    <row r="16" spans="1:11" ht="13.5" x14ac:dyDescent="0.25">
      <c r="A16" s="3" t="s">
        <v>30</v>
      </c>
      <c r="B16" s="2" t="s">
        <v>19</v>
      </c>
      <c r="C16" s="22"/>
      <c r="D16" s="22">
        <v>809350</v>
      </c>
      <c r="E16" s="23"/>
      <c r="F16" s="24"/>
      <c r="G16" s="22"/>
      <c r="H16" s="25"/>
      <c r="I16" s="26">
        <v>960</v>
      </c>
      <c r="J16" s="22">
        <v>960</v>
      </c>
      <c r="K16" s="23">
        <v>960</v>
      </c>
    </row>
    <row r="17" spans="1:11" ht="13.5" x14ac:dyDescent="0.25">
      <c r="A17" s="3" t="s">
        <v>31</v>
      </c>
      <c r="B17" s="2" t="s">
        <v>19</v>
      </c>
      <c r="C17" s="22">
        <v>12513278</v>
      </c>
      <c r="D17" s="22">
        <v>15996468</v>
      </c>
      <c r="E17" s="23">
        <v>41589986</v>
      </c>
      <c r="F17" s="24">
        <v>17884093</v>
      </c>
      <c r="G17" s="22">
        <v>17884093</v>
      </c>
      <c r="H17" s="25">
        <v>17884093</v>
      </c>
      <c r="I17" s="26">
        <v>17486606</v>
      </c>
      <c r="J17" s="22">
        <v>18151139</v>
      </c>
      <c r="K17" s="23">
        <v>19351139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137300896</v>
      </c>
      <c r="E19" s="32">
        <f t="shared" si="3"/>
        <v>140609811</v>
      </c>
      <c r="F19" s="33">
        <f t="shared" si="3"/>
        <v>135811828</v>
      </c>
      <c r="G19" s="17">
        <f t="shared" si="3"/>
        <v>135011640</v>
      </c>
      <c r="H19" s="34">
        <f t="shared" si="3"/>
        <v>135011640</v>
      </c>
      <c r="I19" s="19">
        <f t="shared" si="3"/>
        <v>137161149</v>
      </c>
      <c r="J19" s="17">
        <f t="shared" si="3"/>
        <v>154875393</v>
      </c>
      <c r="K19" s="32">
        <f t="shared" si="3"/>
        <v>149073761</v>
      </c>
    </row>
    <row r="20" spans="1:11" ht="13.5" x14ac:dyDescent="0.25">
      <c r="A20" s="3" t="s">
        <v>34</v>
      </c>
      <c r="B20" s="2" t="s">
        <v>19</v>
      </c>
      <c r="C20" s="22"/>
      <c r="D20" s="22">
        <v>73677919</v>
      </c>
      <c r="E20" s="23">
        <v>79737253</v>
      </c>
      <c r="F20" s="24">
        <v>73874476</v>
      </c>
      <c r="G20" s="22">
        <v>65620258</v>
      </c>
      <c r="H20" s="25">
        <v>65620258</v>
      </c>
      <c r="I20" s="26">
        <v>80203637</v>
      </c>
      <c r="J20" s="22">
        <v>77525546</v>
      </c>
      <c r="K20" s="23">
        <v>79358868</v>
      </c>
    </row>
    <row r="21" spans="1:11" ht="13.5" x14ac:dyDescent="0.25">
      <c r="A21" s="3" t="s">
        <v>35</v>
      </c>
      <c r="B21" s="2" t="s">
        <v>19</v>
      </c>
      <c r="C21" s="22"/>
      <c r="D21" s="22">
        <v>28181606</v>
      </c>
      <c r="E21" s="23">
        <v>19447653</v>
      </c>
      <c r="F21" s="24">
        <v>25770956</v>
      </c>
      <c r="G21" s="22">
        <v>25770956</v>
      </c>
      <c r="H21" s="25">
        <v>25770956</v>
      </c>
      <c r="I21" s="26">
        <v>13555046</v>
      </c>
      <c r="J21" s="22">
        <v>27899676</v>
      </c>
      <c r="K21" s="23">
        <v>13992305</v>
      </c>
    </row>
    <row r="22" spans="1:11" ht="13.5" x14ac:dyDescent="0.25">
      <c r="A22" s="3" t="s">
        <v>36</v>
      </c>
      <c r="B22" s="2" t="s">
        <v>19</v>
      </c>
      <c r="C22" s="27"/>
      <c r="D22" s="27">
        <v>22531601</v>
      </c>
      <c r="E22" s="28">
        <v>26223409</v>
      </c>
      <c r="F22" s="29">
        <v>16161811</v>
      </c>
      <c r="G22" s="27">
        <v>20815360</v>
      </c>
      <c r="H22" s="30">
        <v>20815360</v>
      </c>
      <c r="I22" s="31">
        <v>27045493</v>
      </c>
      <c r="J22" s="27">
        <v>28717142</v>
      </c>
      <c r="K22" s="28">
        <v>30399128</v>
      </c>
    </row>
    <row r="23" spans="1:11" ht="13.5" x14ac:dyDescent="0.25">
      <c r="A23" s="3" t="s">
        <v>37</v>
      </c>
      <c r="B23" s="2" t="s">
        <v>19</v>
      </c>
      <c r="C23" s="22"/>
      <c r="D23" s="22">
        <v>12909770</v>
      </c>
      <c r="E23" s="23">
        <v>15201496</v>
      </c>
      <c r="F23" s="24">
        <v>20004585</v>
      </c>
      <c r="G23" s="22">
        <v>22805066</v>
      </c>
      <c r="H23" s="25">
        <v>22805066</v>
      </c>
      <c r="I23" s="26">
        <v>16356973</v>
      </c>
      <c r="J23" s="22">
        <v>20733029</v>
      </c>
      <c r="K23" s="23">
        <v>25323460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199579420</v>
      </c>
      <c r="D25" s="49">
        <f t="shared" ref="D25:K25" si="4">+D5+D9+D15+D19+D24</f>
        <v>243205577</v>
      </c>
      <c r="E25" s="50">
        <f t="shared" si="4"/>
        <v>292001942</v>
      </c>
      <c r="F25" s="51">
        <f t="shared" si="4"/>
        <v>273911734</v>
      </c>
      <c r="G25" s="49">
        <f t="shared" si="4"/>
        <v>275005190</v>
      </c>
      <c r="H25" s="52">
        <f t="shared" si="4"/>
        <v>275005190</v>
      </c>
      <c r="I25" s="53">
        <f t="shared" si="4"/>
        <v>270448781</v>
      </c>
      <c r="J25" s="49">
        <f t="shared" si="4"/>
        <v>283707905</v>
      </c>
      <c r="K25" s="50">
        <f t="shared" si="4"/>
        <v>281126822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141741918</v>
      </c>
      <c r="D28" s="17">
        <f t="shared" si="5"/>
        <v>92288202</v>
      </c>
      <c r="E28" s="18">
        <f t="shared" si="5"/>
        <v>132990079</v>
      </c>
      <c r="F28" s="19">
        <f t="shared" si="5"/>
        <v>79327654</v>
      </c>
      <c r="G28" s="17">
        <f t="shared" si="5"/>
        <v>78613317</v>
      </c>
      <c r="H28" s="20">
        <f t="shared" si="5"/>
        <v>78613317</v>
      </c>
      <c r="I28" s="21">
        <f t="shared" si="5"/>
        <v>75274515</v>
      </c>
      <c r="J28" s="17">
        <f t="shared" si="5"/>
        <v>76947967</v>
      </c>
      <c r="K28" s="20">
        <f t="shared" si="5"/>
        <v>78269546</v>
      </c>
    </row>
    <row r="29" spans="1:11" ht="13.5" x14ac:dyDescent="0.25">
      <c r="A29" s="3" t="s">
        <v>20</v>
      </c>
      <c r="B29" s="2" t="s">
        <v>19</v>
      </c>
      <c r="C29" s="22">
        <v>5916422</v>
      </c>
      <c r="D29" s="22">
        <v>18195875</v>
      </c>
      <c r="E29" s="23">
        <v>16587166</v>
      </c>
      <c r="F29" s="24">
        <v>13596975</v>
      </c>
      <c r="G29" s="22">
        <v>11474495</v>
      </c>
      <c r="H29" s="25">
        <v>11474495</v>
      </c>
      <c r="I29" s="26">
        <v>12289652</v>
      </c>
      <c r="J29" s="22">
        <v>12608894</v>
      </c>
      <c r="K29" s="23">
        <v>12911879</v>
      </c>
    </row>
    <row r="30" spans="1:11" ht="13.5" x14ac:dyDescent="0.25">
      <c r="A30" s="3" t="s">
        <v>21</v>
      </c>
      <c r="B30" s="2" t="s">
        <v>19</v>
      </c>
      <c r="C30" s="27">
        <v>135825496</v>
      </c>
      <c r="D30" s="27">
        <v>74092327</v>
      </c>
      <c r="E30" s="28">
        <v>116383846</v>
      </c>
      <c r="F30" s="29">
        <v>64998347</v>
      </c>
      <c r="G30" s="27">
        <v>66416490</v>
      </c>
      <c r="H30" s="30">
        <v>66416490</v>
      </c>
      <c r="I30" s="31">
        <v>61963811</v>
      </c>
      <c r="J30" s="27">
        <v>63284420</v>
      </c>
      <c r="K30" s="28">
        <v>64267869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>
        <v>19067</v>
      </c>
      <c r="F31" s="24">
        <v>732332</v>
      </c>
      <c r="G31" s="22">
        <v>722332</v>
      </c>
      <c r="H31" s="25">
        <v>722332</v>
      </c>
      <c r="I31" s="26">
        <v>1021052</v>
      </c>
      <c r="J31" s="22">
        <v>1054653</v>
      </c>
      <c r="K31" s="23">
        <v>1089798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67449</v>
      </c>
      <c r="D32" s="17">
        <f t="shared" si="6"/>
        <v>19484261</v>
      </c>
      <c r="E32" s="32">
        <f t="shared" si="6"/>
        <v>18394349</v>
      </c>
      <c r="F32" s="33">
        <f t="shared" si="6"/>
        <v>25174120</v>
      </c>
      <c r="G32" s="17">
        <f t="shared" si="6"/>
        <v>25790840</v>
      </c>
      <c r="H32" s="34">
        <f t="shared" si="6"/>
        <v>25790840</v>
      </c>
      <c r="I32" s="19">
        <f t="shared" si="6"/>
        <v>33460803</v>
      </c>
      <c r="J32" s="17">
        <f t="shared" si="6"/>
        <v>33281695</v>
      </c>
      <c r="K32" s="32">
        <f t="shared" si="6"/>
        <v>34354842</v>
      </c>
    </row>
    <row r="33" spans="1:11" ht="13.5" x14ac:dyDescent="0.25">
      <c r="A33" s="3" t="s">
        <v>24</v>
      </c>
      <c r="B33" s="2" t="s">
        <v>19</v>
      </c>
      <c r="C33" s="22"/>
      <c r="D33" s="22">
        <v>7442304</v>
      </c>
      <c r="E33" s="23">
        <v>6748488</v>
      </c>
      <c r="F33" s="24">
        <v>9323715</v>
      </c>
      <c r="G33" s="22">
        <v>8685822</v>
      </c>
      <c r="H33" s="25">
        <v>8685822</v>
      </c>
      <c r="I33" s="26">
        <v>16155778</v>
      </c>
      <c r="J33" s="22">
        <v>15370204</v>
      </c>
      <c r="K33" s="23">
        <v>15808987</v>
      </c>
    </row>
    <row r="34" spans="1:11" ht="13.5" x14ac:dyDescent="0.25">
      <c r="A34" s="3" t="s">
        <v>25</v>
      </c>
      <c r="B34" s="2" t="s">
        <v>19</v>
      </c>
      <c r="C34" s="22"/>
      <c r="D34" s="22">
        <v>6927502</v>
      </c>
      <c r="E34" s="23">
        <v>7828794</v>
      </c>
      <c r="F34" s="24">
        <v>9291787</v>
      </c>
      <c r="G34" s="22">
        <v>9291643</v>
      </c>
      <c r="H34" s="25">
        <v>9291643</v>
      </c>
      <c r="I34" s="26">
        <v>8298818</v>
      </c>
      <c r="J34" s="22">
        <v>8586962</v>
      </c>
      <c r="K34" s="23">
        <v>8888360</v>
      </c>
    </row>
    <row r="35" spans="1:11" ht="13.5" x14ac:dyDescent="0.25">
      <c r="A35" s="3" t="s">
        <v>26</v>
      </c>
      <c r="B35" s="2" t="s">
        <v>19</v>
      </c>
      <c r="C35" s="22">
        <v>67449</v>
      </c>
      <c r="D35" s="22">
        <v>3072134</v>
      </c>
      <c r="E35" s="23">
        <v>3798126</v>
      </c>
      <c r="F35" s="24">
        <v>6552254</v>
      </c>
      <c r="G35" s="22">
        <v>6552257</v>
      </c>
      <c r="H35" s="25">
        <v>6552257</v>
      </c>
      <c r="I35" s="26">
        <v>6313985</v>
      </c>
      <c r="J35" s="22">
        <v>6520846</v>
      </c>
      <c r="K35" s="23">
        <v>6737224</v>
      </c>
    </row>
    <row r="36" spans="1:11" ht="13.5" x14ac:dyDescent="0.25">
      <c r="A36" s="3" t="s">
        <v>27</v>
      </c>
      <c r="B36" s="2" t="s">
        <v>19</v>
      </c>
      <c r="C36" s="22"/>
      <c r="D36" s="22">
        <v>2042321</v>
      </c>
      <c r="E36" s="23">
        <v>18941</v>
      </c>
      <c r="F36" s="24">
        <v>6364</v>
      </c>
      <c r="G36" s="22">
        <v>1261118</v>
      </c>
      <c r="H36" s="25">
        <v>1261118</v>
      </c>
      <c r="I36" s="26">
        <v>2692222</v>
      </c>
      <c r="J36" s="22">
        <v>2803683</v>
      </c>
      <c r="K36" s="23">
        <v>2920271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2464526</v>
      </c>
      <c r="D38" s="17">
        <f t="shared" si="7"/>
        <v>14378483</v>
      </c>
      <c r="E38" s="32">
        <f t="shared" si="7"/>
        <v>18132276</v>
      </c>
      <c r="F38" s="33">
        <f t="shared" si="7"/>
        <v>17383960</v>
      </c>
      <c r="G38" s="17">
        <f t="shared" si="7"/>
        <v>16599944</v>
      </c>
      <c r="H38" s="34">
        <f t="shared" si="7"/>
        <v>16599944</v>
      </c>
      <c r="I38" s="19">
        <f t="shared" si="7"/>
        <v>14578105</v>
      </c>
      <c r="J38" s="17">
        <f t="shared" si="7"/>
        <v>14860787</v>
      </c>
      <c r="K38" s="32">
        <f t="shared" si="7"/>
        <v>15129815</v>
      </c>
    </row>
    <row r="39" spans="1:11" ht="13.5" x14ac:dyDescent="0.25">
      <c r="A39" s="3" t="s">
        <v>30</v>
      </c>
      <c r="B39" s="2" t="s">
        <v>19</v>
      </c>
      <c r="C39" s="22">
        <v>2299211</v>
      </c>
      <c r="D39" s="22">
        <v>1941582</v>
      </c>
      <c r="E39" s="23">
        <v>6637439</v>
      </c>
      <c r="F39" s="24">
        <v>12049293</v>
      </c>
      <c r="G39" s="22">
        <v>11265275</v>
      </c>
      <c r="H39" s="25">
        <v>11265275</v>
      </c>
      <c r="I39" s="26">
        <v>7969077</v>
      </c>
      <c r="J39" s="22">
        <v>8196635</v>
      </c>
      <c r="K39" s="23">
        <v>8422789</v>
      </c>
    </row>
    <row r="40" spans="1:11" ht="13.5" x14ac:dyDescent="0.25">
      <c r="A40" s="3" t="s">
        <v>31</v>
      </c>
      <c r="B40" s="2" t="s">
        <v>19</v>
      </c>
      <c r="C40" s="22">
        <v>165315</v>
      </c>
      <c r="D40" s="22">
        <v>12436901</v>
      </c>
      <c r="E40" s="23">
        <v>11494837</v>
      </c>
      <c r="F40" s="24">
        <v>5334667</v>
      </c>
      <c r="G40" s="22">
        <v>5334669</v>
      </c>
      <c r="H40" s="25">
        <v>5334669</v>
      </c>
      <c r="I40" s="26">
        <v>6609028</v>
      </c>
      <c r="J40" s="22">
        <v>6664152</v>
      </c>
      <c r="K40" s="23">
        <v>6707026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132523036</v>
      </c>
      <c r="D42" s="17">
        <f t="shared" si="8"/>
        <v>130254719</v>
      </c>
      <c r="E42" s="32">
        <f t="shared" si="8"/>
        <v>141191882</v>
      </c>
      <c r="F42" s="33">
        <f t="shared" si="8"/>
        <v>124255332</v>
      </c>
      <c r="G42" s="17">
        <f t="shared" si="8"/>
        <v>127265074</v>
      </c>
      <c r="H42" s="34">
        <f t="shared" si="8"/>
        <v>127265074</v>
      </c>
      <c r="I42" s="19">
        <f t="shared" si="8"/>
        <v>117078459</v>
      </c>
      <c r="J42" s="17">
        <f t="shared" si="8"/>
        <v>119144163</v>
      </c>
      <c r="K42" s="32">
        <f t="shared" si="8"/>
        <v>121458461</v>
      </c>
    </row>
    <row r="43" spans="1:11" ht="13.5" x14ac:dyDescent="0.25">
      <c r="A43" s="3" t="s">
        <v>34</v>
      </c>
      <c r="B43" s="2" t="s">
        <v>19</v>
      </c>
      <c r="C43" s="22">
        <v>41485464</v>
      </c>
      <c r="D43" s="22">
        <v>55914570</v>
      </c>
      <c r="E43" s="23">
        <v>63104284</v>
      </c>
      <c r="F43" s="24">
        <v>62241861</v>
      </c>
      <c r="G43" s="22">
        <v>62241863</v>
      </c>
      <c r="H43" s="25">
        <v>62241863</v>
      </c>
      <c r="I43" s="26">
        <v>61139546</v>
      </c>
      <c r="J43" s="22">
        <v>61315647</v>
      </c>
      <c r="K43" s="23">
        <v>61706539</v>
      </c>
    </row>
    <row r="44" spans="1:11" ht="13.5" x14ac:dyDescent="0.25">
      <c r="A44" s="3" t="s">
        <v>35</v>
      </c>
      <c r="B44" s="2" t="s">
        <v>19</v>
      </c>
      <c r="C44" s="22">
        <v>26363508</v>
      </c>
      <c r="D44" s="22">
        <v>35147415</v>
      </c>
      <c r="E44" s="23">
        <v>33144413</v>
      </c>
      <c r="F44" s="24">
        <v>38207153</v>
      </c>
      <c r="G44" s="22">
        <v>40416886</v>
      </c>
      <c r="H44" s="25">
        <v>40416886</v>
      </c>
      <c r="I44" s="26">
        <v>38299671</v>
      </c>
      <c r="J44" s="22">
        <v>39678708</v>
      </c>
      <c r="K44" s="23">
        <v>41121180</v>
      </c>
    </row>
    <row r="45" spans="1:11" ht="13.5" x14ac:dyDescent="0.25">
      <c r="A45" s="3" t="s">
        <v>36</v>
      </c>
      <c r="B45" s="2" t="s">
        <v>19</v>
      </c>
      <c r="C45" s="27">
        <v>52727763</v>
      </c>
      <c r="D45" s="27">
        <v>32069593</v>
      </c>
      <c r="E45" s="28">
        <v>37966962</v>
      </c>
      <c r="F45" s="29">
        <v>17563095</v>
      </c>
      <c r="G45" s="27">
        <v>18563099</v>
      </c>
      <c r="H45" s="30">
        <v>18563099</v>
      </c>
      <c r="I45" s="31">
        <v>11428540</v>
      </c>
      <c r="J45" s="27">
        <v>11759968</v>
      </c>
      <c r="K45" s="28">
        <v>12053524</v>
      </c>
    </row>
    <row r="46" spans="1:11" ht="13.5" x14ac:dyDescent="0.25">
      <c r="A46" s="3" t="s">
        <v>37</v>
      </c>
      <c r="B46" s="2" t="s">
        <v>19</v>
      </c>
      <c r="C46" s="22">
        <v>11946301</v>
      </c>
      <c r="D46" s="22">
        <v>7123141</v>
      </c>
      <c r="E46" s="23">
        <v>6976223</v>
      </c>
      <c r="F46" s="24">
        <v>6243223</v>
      </c>
      <c r="G46" s="22">
        <v>6043226</v>
      </c>
      <c r="H46" s="25">
        <v>6043226</v>
      </c>
      <c r="I46" s="26">
        <v>6210702</v>
      </c>
      <c r="J46" s="22">
        <v>6389840</v>
      </c>
      <c r="K46" s="23">
        <v>6577218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276796929</v>
      </c>
      <c r="D48" s="49">
        <f t="shared" si="9"/>
        <v>256405665</v>
      </c>
      <c r="E48" s="50">
        <f t="shared" si="9"/>
        <v>310708586</v>
      </c>
      <c r="F48" s="51">
        <f t="shared" si="9"/>
        <v>246141066</v>
      </c>
      <c r="G48" s="49">
        <f t="shared" si="9"/>
        <v>248269175</v>
      </c>
      <c r="H48" s="52">
        <f t="shared" si="9"/>
        <v>248269175</v>
      </c>
      <c r="I48" s="53">
        <f t="shared" si="9"/>
        <v>240391882</v>
      </c>
      <c r="J48" s="49">
        <f t="shared" si="9"/>
        <v>244234612</v>
      </c>
      <c r="K48" s="50">
        <f t="shared" si="9"/>
        <v>249212664</v>
      </c>
    </row>
    <row r="49" spans="1:11" ht="13.5" x14ac:dyDescent="0.25">
      <c r="A49" s="9" t="s">
        <v>77</v>
      </c>
      <c r="B49" s="10"/>
      <c r="C49" s="54">
        <f>+C25-C48</f>
        <v>-77217509</v>
      </c>
      <c r="D49" s="54">
        <f t="shared" ref="D49:K49" si="10">+D25-D48</f>
        <v>-13200088</v>
      </c>
      <c r="E49" s="55">
        <f t="shared" si="10"/>
        <v>-18706644</v>
      </c>
      <c r="F49" s="56">
        <f t="shared" si="10"/>
        <v>27770668</v>
      </c>
      <c r="G49" s="54">
        <f t="shared" si="10"/>
        <v>26736015</v>
      </c>
      <c r="H49" s="57">
        <f t="shared" si="10"/>
        <v>26736015</v>
      </c>
      <c r="I49" s="58">
        <f t="shared" si="10"/>
        <v>30056899</v>
      </c>
      <c r="J49" s="54">
        <f t="shared" si="10"/>
        <v>39473293</v>
      </c>
      <c r="K49" s="55">
        <f t="shared" si="10"/>
        <v>31914158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56577444</v>
      </c>
      <c r="D5" s="17">
        <f t="shared" ref="D5:K5" si="0">SUM(D6:D8)</f>
        <v>49284027</v>
      </c>
      <c r="E5" s="18">
        <f t="shared" si="0"/>
        <v>57552904</v>
      </c>
      <c r="F5" s="19">
        <f t="shared" si="0"/>
        <v>71316821</v>
      </c>
      <c r="G5" s="17">
        <f t="shared" si="0"/>
        <v>73221613</v>
      </c>
      <c r="H5" s="20">
        <f t="shared" si="0"/>
        <v>73221613</v>
      </c>
      <c r="I5" s="21">
        <f t="shared" si="0"/>
        <v>75750033</v>
      </c>
      <c r="J5" s="17">
        <f t="shared" si="0"/>
        <v>78940477</v>
      </c>
      <c r="K5" s="20">
        <f t="shared" si="0"/>
        <v>81990530</v>
      </c>
    </row>
    <row r="6" spans="1:11" ht="13.5" x14ac:dyDescent="0.25">
      <c r="A6" s="3" t="s">
        <v>20</v>
      </c>
      <c r="B6" s="2" t="s">
        <v>19</v>
      </c>
      <c r="C6" s="22">
        <v>27796929</v>
      </c>
      <c r="D6" s="22">
        <v>10808458</v>
      </c>
      <c r="E6" s="23">
        <v>149053</v>
      </c>
      <c r="F6" s="24">
        <v>69600</v>
      </c>
      <c r="G6" s="22">
        <v>109600</v>
      </c>
      <c r="H6" s="25">
        <v>109600</v>
      </c>
      <c r="I6" s="26">
        <v>31800</v>
      </c>
      <c r="J6" s="22">
        <v>31800</v>
      </c>
      <c r="K6" s="23">
        <v>31800</v>
      </c>
    </row>
    <row r="7" spans="1:11" ht="13.5" x14ac:dyDescent="0.25">
      <c r="A7" s="3" t="s">
        <v>21</v>
      </c>
      <c r="B7" s="2" t="s">
        <v>19</v>
      </c>
      <c r="C7" s="27">
        <v>28780515</v>
      </c>
      <c r="D7" s="27">
        <v>38475569</v>
      </c>
      <c r="E7" s="28">
        <v>57403851</v>
      </c>
      <c r="F7" s="29">
        <v>71247221</v>
      </c>
      <c r="G7" s="27">
        <v>73112013</v>
      </c>
      <c r="H7" s="30">
        <v>73112013</v>
      </c>
      <c r="I7" s="31">
        <v>75718233</v>
      </c>
      <c r="J7" s="27">
        <v>78908677</v>
      </c>
      <c r="K7" s="28">
        <v>81958730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1937658</v>
      </c>
      <c r="D9" s="17">
        <f t="shared" ref="D9:K9" si="1">SUM(D10:D14)</f>
        <v>2102986</v>
      </c>
      <c r="E9" s="32">
        <f t="shared" si="1"/>
        <v>2222815</v>
      </c>
      <c r="F9" s="33">
        <f t="shared" si="1"/>
        <v>2124049</v>
      </c>
      <c r="G9" s="17">
        <f t="shared" si="1"/>
        <v>2124049</v>
      </c>
      <c r="H9" s="34">
        <f t="shared" si="1"/>
        <v>2124049</v>
      </c>
      <c r="I9" s="19">
        <f t="shared" si="1"/>
        <v>2423410</v>
      </c>
      <c r="J9" s="17">
        <f t="shared" si="1"/>
        <v>1224532</v>
      </c>
      <c r="K9" s="32">
        <f t="shared" si="1"/>
        <v>1225681</v>
      </c>
    </row>
    <row r="10" spans="1:11" ht="13.5" x14ac:dyDescent="0.25">
      <c r="A10" s="3" t="s">
        <v>24</v>
      </c>
      <c r="B10" s="2" t="s">
        <v>19</v>
      </c>
      <c r="C10" s="22">
        <v>1912000</v>
      </c>
      <c r="D10" s="22">
        <v>2078527</v>
      </c>
      <c r="E10" s="23">
        <v>2206950</v>
      </c>
      <c r="F10" s="24">
        <v>2107000</v>
      </c>
      <c r="G10" s="22">
        <v>2107000</v>
      </c>
      <c r="H10" s="25">
        <v>2107000</v>
      </c>
      <c r="I10" s="26">
        <v>2399000</v>
      </c>
      <c r="J10" s="22">
        <v>1199000</v>
      </c>
      <c r="K10" s="23">
        <v>1199000</v>
      </c>
    </row>
    <row r="11" spans="1:11" ht="13.5" x14ac:dyDescent="0.25">
      <c r="A11" s="3" t="s">
        <v>25</v>
      </c>
      <c r="B11" s="2" t="s">
        <v>19</v>
      </c>
      <c r="C11" s="22">
        <v>25658</v>
      </c>
      <c r="D11" s="22">
        <v>24459</v>
      </c>
      <c r="E11" s="23">
        <v>15865</v>
      </c>
      <c r="F11" s="24">
        <v>17049</v>
      </c>
      <c r="G11" s="22">
        <v>17049</v>
      </c>
      <c r="H11" s="25">
        <v>17049</v>
      </c>
      <c r="I11" s="26">
        <v>24410</v>
      </c>
      <c r="J11" s="22">
        <v>25532</v>
      </c>
      <c r="K11" s="23">
        <v>26681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1063233</v>
      </c>
      <c r="D15" s="17">
        <f t="shared" ref="D15:K15" si="2">SUM(D16:D18)</f>
        <v>2201377</v>
      </c>
      <c r="E15" s="32">
        <f t="shared" si="2"/>
        <v>433007</v>
      </c>
      <c r="F15" s="33">
        <f t="shared" si="2"/>
        <v>1110000</v>
      </c>
      <c r="G15" s="17">
        <f t="shared" si="2"/>
        <v>1110000</v>
      </c>
      <c r="H15" s="34">
        <f t="shared" si="2"/>
        <v>1110000</v>
      </c>
      <c r="I15" s="19">
        <f t="shared" si="2"/>
        <v>1106294</v>
      </c>
      <c r="J15" s="17">
        <f t="shared" si="2"/>
        <v>1157184</v>
      </c>
      <c r="K15" s="32">
        <f t="shared" si="2"/>
        <v>1209257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1063233</v>
      </c>
      <c r="D17" s="22">
        <v>2201377</v>
      </c>
      <c r="E17" s="23">
        <v>433007</v>
      </c>
      <c r="F17" s="24">
        <v>1110000</v>
      </c>
      <c r="G17" s="22">
        <v>1110000</v>
      </c>
      <c r="H17" s="25">
        <v>1110000</v>
      </c>
      <c r="I17" s="26">
        <v>1106294</v>
      </c>
      <c r="J17" s="22">
        <v>1157184</v>
      </c>
      <c r="K17" s="23">
        <v>1209257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73416712</v>
      </c>
      <c r="D19" s="17">
        <f t="shared" ref="D19:K19" si="3">SUM(D20:D23)</f>
        <v>99953824</v>
      </c>
      <c r="E19" s="32">
        <f t="shared" si="3"/>
        <v>105496296</v>
      </c>
      <c r="F19" s="33">
        <f t="shared" si="3"/>
        <v>80455094</v>
      </c>
      <c r="G19" s="17">
        <f t="shared" si="3"/>
        <v>153153085</v>
      </c>
      <c r="H19" s="34">
        <f t="shared" si="3"/>
        <v>153153085</v>
      </c>
      <c r="I19" s="19">
        <f t="shared" si="3"/>
        <v>101929862</v>
      </c>
      <c r="J19" s="17">
        <f t="shared" si="3"/>
        <v>74113108</v>
      </c>
      <c r="K19" s="32">
        <f t="shared" si="3"/>
        <v>69009992</v>
      </c>
    </row>
    <row r="20" spans="1:11" ht="13.5" x14ac:dyDescent="0.25">
      <c r="A20" s="3" t="s">
        <v>34</v>
      </c>
      <c r="B20" s="2" t="s">
        <v>19</v>
      </c>
      <c r="C20" s="22">
        <v>23759332</v>
      </c>
      <c r="D20" s="22">
        <v>28254260</v>
      </c>
      <c r="E20" s="23">
        <v>24972280</v>
      </c>
      <c r="F20" s="24">
        <v>25517599</v>
      </c>
      <c r="G20" s="22">
        <v>25517599</v>
      </c>
      <c r="H20" s="25">
        <v>25517599</v>
      </c>
      <c r="I20" s="26">
        <v>29678037</v>
      </c>
      <c r="J20" s="22">
        <v>30124758</v>
      </c>
      <c r="K20" s="23">
        <v>30578198</v>
      </c>
    </row>
    <row r="21" spans="1:11" ht="13.5" x14ac:dyDescent="0.25">
      <c r="A21" s="3" t="s">
        <v>35</v>
      </c>
      <c r="B21" s="2" t="s">
        <v>19</v>
      </c>
      <c r="C21" s="22">
        <v>23962001</v>
      </c>
      <c r="D21" s="22">
        <v>18641832</v>
      </c>
      <c r="E21" s="23">
        <v>39401797</v>
      </c>
      <c r="F21" s="24">
        <v>27493062</v>
      </c>
      <c r="G21" s="22">
        <v>70865434</v>
      </c>
      <c r="H21" s="25">
        <v>70865434</v>
      </c>
      <c r="I21" s="26">
        <v>42036373</v>
      </c>
      <c r="J21" s="22">
        <v>12590047</v>
      </c>
      <c r="K21" s="23">
        <v>5665523</v>
      </c>
    </row>
    <row r="22" spans="1:11" ht="13.5" x14ac:dyDescent="0.25">
      <c r="A22" s="3" t="s">
        <v>36</v>
      </c>
      <c r="B22" s="2" t="s">
        <v>19</v>
      </c>
      <c r="C22" s="27">
        <v>19566484</v>
      </c>
      <c r="D22" s="27">
        <v>46725037</v>
      </c>
      <c r="E22" s="28">
        <v>33504749</v>
      </c>
      <c r="F22" s="29">
        <v>15902746</v>
      </c>
      <c r="G22" s="27">
        <v>47228365</v>
      </c>
      <c r="H22" s="30">
        <v>47228365</v>
      </c>
      <c r="I22" s="31">
        <v>15500362</v>
      </c>
      <c r="J22" s="27">
        <v>16006318</v>
      </c>
      <c r="K22" s="28">
        <v>16681648</v>
      </c>
    </row>
    <row r="23" spans="1:11" ht="13.5" x14ac:dyDescent="0.25">
      <c r="A23" s="3" t="s">
        <v>37</v>
      </c>
      <c r="B23" s="2" t="s">
        <v>19</v>
      </c>
      <c r="C23" s="22">
        <v>6128895</v>
      </c>
      <c r="D23" s="22">
        <v>6332695</v>
      </c>
      <c r="E23" s="23">
        <v>7617470</v>
      </c>
      <c r="F23" s="24">
        <v>11541687</v>
      </c>
      <c r="G23" s="22">
        <v>9541687</v>
      </c>
      <c r="H23" s="25">
        <v>9541687</v>
      </c>
      <c r="I23" s="26">
        <v>14715090</v>
      </c>
      <c r="J23" s="22">
        <v>15391985</v>
      </c>
      <c r="K23" s="23">
        <v>16084623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132995047</v>
      </c>
      <c r="D25" s="49">
        <f t="shared" ref="D25:K25" si="4">+D5+D9+D15+D19+D24</f>
        <v>153542214</v>
      </c>
      <c r="E25" s="50">
        <f t="shared" si="4"/>
        <v>165705022</v>
      </c>
      <c r="F25" s="51">
        <f t="shared" si="4"/>
        <v>155005964</v>
      </c>
      <c r="G25" s="49">
        <f t="shared" si="4"/>
        <v>229608747</v>
      </c>
      <c r="H25" s="52">
        <f t="shared" si="4"/>
        <v>229608747</v>
      </c>
      <c r="I25" s="53">
        <f t="shared" si="4"/>
        <v>181209599</v>
      </c>
      <c r="J25" s="49">
        <f t="shared" si="4"/>
        <v>155435301</v>
      </c>
      <c r="K25" s="50">
        <f t="shared" si="4"/>
        <v>153435460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44814720</v>
      </c>
      <c r="D28" s="17">
        <f t="shared" si="5"/>
        <v>51800495</v>
      </c>
      <c r="E28" s="18">
        <f t="shared" si="5"/>
        <v>58400005</v>
      </c>
      <c r="F28" s="19">
        <f t="shared" si="5"/>
        <v>57374554</v>
      </c>
      <c r="G28" s="17">
        <f t="shared" si="5"/>
        <v>55666412</v>
      </c>
      <c r="H28" s="20">
        <f t="shared" si="5"/>
        <v>55666412</v>
      </c>
      <c r="I28" s="21">
        <f t="shared" si="5"/>
        <v>56773479</v>
      </c>
      <c r="J28" s="17">
        <f t="shared" si="5"/>
        <v>58624720</v>
      </c>
      <c r="K28" s="20">
        <f t="shared" si="5"/>
        <v>60834551</v>
      </c>
    </row>
    <row r="29" spans="1:11" ht="13.5" x14ac:dyDescent="0.25">
      <c r="A29" s="3" t="s">
        <v>20</v>
      </c>
      <c r="B29" s="2" t="s">
        <v>19</v>
      </c>
      <c r="C29" s="22">
        <v>5957823</v>
      </c>
      <c r="D29" s="22">
        <v>11845559</v>
      </c>
      <c r="E29" s="23">
        <v>12376764</v>
      </c>
      <c r="F29" s="24">
        <v>12088864</v>
      </c>
      <c r="G29" s="22">
        <v>12282399</v>
      </c>
      <c r="H29" s="25">
        <v>12282399</v>
      </c>
      <c r="I29" s="26">
        <v>13994211</v>
      </c>
      <c r="J29" s="22">
        <v>14338630</v>
      </c>
      <c r="K29" s="23">
        <v>14747657</v>
      </c>
    </row>
    <row r="30" spans="1:11" ht="13.5" x14ac:dyDescent="0.25">
      <c r="A30" s="3" t="s">
        <v>21</v>
      </c>
      <c r="B30" s="2" t="s">
        <v>19</v>
      </c>
      <c r="C30" s="27">
        <v>38359734</v>
      </c>
      <c r="D30" s="27">
        <v>39332057</v>
      </c>
      <c r="E30" s="28">
        <v>44730583</v>
      </c>
      <c r="F30" s="29">
        <v>43268920</v>
      </c>
      <c r="G30" s="27">
        <v>41455585</v>
      </c>
      <c r="H30" s="30">
        <v>41455585</v>
      </c>
      <c r="I30" s="31">
        <v>40532953</v>
      </c>
      <c r="J30" s="27">
        <v>41947942</v>
      </c>
      <c r="K30" s="28">
        <v>43654781</v>
      </c>
    </row>
    <row r="31" spans="1:11" ht="13.5" x14ac:dyDescent="0.25">
      <c r="A31" s="3" t="s">
        <v>22</v>
      </c>
      <c r="B31" s="2" t="s">
        <v>19</v>
      </c>
      <c r="C31" s="22">
        <v>497163</v>
      </c>
      <c r="D31" s="22">
        <v>622879</v>
      </c>
      <c r="E31" s="23">
        <v>1292658</v>
      </c>
      <c r="F31" s="24">
        <v>2016770</v>
      </c>
      <c r="G31" s="22">
        <v>1928428</v>
      </c>
      <c r="H31" s="25">
        <v>1928428</v>
      </c>
      <c r="I31" s="26">
        <v>2246315</v>
      </c>
      <c r="J31" s="22">
        <v>2338148</v>
      </c>
      <c r="K31" s="23">
        <v>2432113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7500976</v>
      </c>
      <c r="D32" s="17">
        <f t="shared" si="6"/>
        <v>28122262</v>
      </c>
      <c r="E32" s="32">
        <f t="shared" si="6"/>
        <v>5867237</v>
      </c>
      <c r="F32" s="33">
        <f t="shared" si="6"/>
        <v>6185525</v>
      </c>
      <c r="G32" s="17">
        <f t="shared" si="6"/>
        <v>6294315</v>
      </c>
      <c r="H32" s="34">
        <f t="shared" si="6"/>
        <v>6294315</v>
      </c>
      <c r="I32" s="19">
        <f t="shared" si="6"/>
        <v>8884229</v>
      </c>
      <c r="J32" s="17">
        <f t="shared" si="6"/>
        <v>7930250</v>
      </c>
      <c r="K32" s="32">
        <f t="shared" si="6"/>
        <v>8233160</v>
      </c>
    </row>
    <row r="33" spans="1:11" ht="13.5" x14ac:dyDescent="0.25">
      <c r="A33" s="3" t="s">
        <v>24</v>
      </c>
      <c r="B33" s="2" t="s">
        <v>19</v>
      </c>
      <c r="C33" s="22">
        <v>6455878</v>
      </c>
      <c r="D33" s="22">
        <v>26725273</v>
      </c>
      <c r="E33" s="23">
        <v>4254484</v>
      </c>
      <c r="F33" s="24">
        <v>4396761</v>
      </c>
      <c r="G33" s="22">
        <v>4345551</v>
      </c>
      <c r="H33" s="25">
        <v>4345551</v>
      </c>
      <c r="I33" s="26">
        <v>6817752</v>
      </c>
      <c r="J33" s="22">
        <v>5768716</v>
      </c>
      <c r="K33" s="23">
        <v>5974356</v>
      </c>
    </row>
    <row r="34" spans="1:11" ht="13.5" x14ac:dyDescent="0.25">
      <c r="A34" s="3" t="s">
        <v>25</v>
      </c>
      <c r="B34" s="2" t="s">
        <v>19</v>
      </c>
      <c r="C34" s="22">
        <v>1205563</v>
      </c>
      <c r="D34" s="22">
        <v>1396989</v>
      </c>
      <c r="E34" s="23">
        <v>1611753</v>
      </c>
      <c r="F34" s="24">
        <v>1788764</v>
      </c>
      <c r="G34" s="22">
        <v>1948764</v>
      </c>
      <c r="H34" s="25">
        <v>1948764</v>
      </c>
      <c r="I34" s="26">
        <v>2066477</v>
      </c>
      <c r="J34" s="22">
        <v>2161534</v>
      </c>
      <c r="K34" s="23">
        <v>2258804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-160465</v>
      </c>
      <c r="D37" s="27"/>
      <c r="E37" s="28">
        <v>1000</v>
      </c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6683286</v>
      </c>
      <c r="D38" s="17">
        <f t="shared" si="7"/>
        <v>7143604</v>
      </c>
      <c r="E38" s="32">
        <f t="shared" si="7"/>
        <v>4968624</v>
      </c>
      <c r="F38" s="33">
        <f t="shared" si="7"/>
        <v>12869066</v>
      </c>
      <c r="G38" s="17">
        <f t="shared" si="7"/>
        <v>11794802</v>
      </c>
      <c r="H38" s="34">
        <f t="shared" si="7"/>
        <v>11794802</v>
      </c>
      <c r="I38" s="19">
        <f t="shared" si="7"/>
        <v>9533663</v>
      </c>
      <c r="J38" s="17">
        <f t="shared" si="7"/>
        <v>9972212</v>
      </c>
      <c r="K38" s="32">
        <f t="shared" si="7"/>
        <v>10426428</v>
      </c>
    </row>
    <row r="39" spans="1:11" ht="13.5" x14ac:dyDescent="0.25">
      <c r="A39" s="3" t="s">
        <v>30</v>
      </c>
      <c r="B39" s="2" t="s">
        <v>19</v>
      </c>
      <c r="C39" s="22">
        <v>1351945</v>
      </c>
      <c r="D39" s="22">
        <v>2230411</v>
      </c>
      <c r="E39" s="23">
        <v>840638</v>
      </c>
      <c r="F39" s="24">
        <v>2084584</v>
      </c>
      <c r="G39" s="22">
        <v>1623449</v>
      </c>
      <c r="H39" s="25">
        <v>1623449</v>
      </c>
      <c r="I39" s="26">
        <v>1253301</v>
      </c>
      <c r="J39" s="22">
        <v>1310953</v>
      </c>
      <c r="K39" s="23">
        <v>1369948</v>
      </c>
    </row>
    <row r="40" spans="1:11" ht="13.5" x14ac:dyDescent="0.25">
      <c r="A40" s="3" t="s">
        <v>31</v>
      </c>
      <c r="B40" s="2" t="s">
        <v>19</v>
      </c>
      <c r="C40" s="22">
        <v>5331341</v>
      </c>
      <c r="D40" s="22">
        <v>4913193</v>
      </c>
      <c r="E40" s="23">
        <v>4127986</v>
      </c>
      <c r="F40" s="24">
        <v>10784482</v>
      </c>
      <c r="G40" s="22">
        <v>10171353</v>
      </c>
      <c r="H40" s="25">
        <v>10171353</v>
      </c>
      <c r="I40" s="26">
        <v>8280362</v>
      </c>
      <c r="J40" s="22">
        <v>8661259</v>
      </c>
      <c r="K40" s="23">
        <v>9056480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49451043</v>
      </c>
      <c r="D42" s="17">
        <f t="shared" si="8"/>
        <v>58344108</v>
      </c>
      <c r="E42" s="32">
        <f t="shared" si="8"/>
        <v>62439622</v>
      </c>
      <c r="F42" s="33">
        <f t="shared" si="8"/>
        <v>56469158</v>
      </c>
      <c r="G42" s="17">
        <f t="shared" si="8"/>
        <v>55292354</v>
      </c>
      <c r="H42" s="34">
        <f t="shared" si="8"/>
        <v>55292354</v>
      </c>
      <c r="I42" s="19">
        <f t="shared" si="8"/>
        <v>61724368</v>
      </c>
      <c r="J42" s="17">
        <f t="shared" si="8"/>
        <v>64137709</v>
      </c>
      <c r="K42" s="32">
        <f t="shared" si="8"/>
        <v>35268726</v>
      </c>
    </row>
    <row r="43" spans="1:11" ht="13.5" x14ac:dyDescent="0.25">
      <c r="A43" s="3" t="s">
        <v>34</v>
      </c>
      <c r="B43" s="2" t="s">
        <v>19</v>
      </c>
      <c r="C43" s="22">
        <v>22743107</v>
      </c>
      <c r="D43" s="22">
        <v>30173882</v>
      </c>
      <c r="E43" s="23">
        <v>28413644</v>
      </c>
      <c r="F43" s="24">
        <v>33411578</v>
      </c>
      <c r="G43" s="22">
        <v>33296211</v>
      </c>
      <c r="H43" s="25">
        <v>33296211</v>
      </c>
      <c r="I43" s="26">
        <v>37570233</v>
      </c>
      <c r="J43" s="22">
        <v>39268561</v>
      </c>
      <c r="K43" s="23">
        <v>9463267</v>
      </c>
    </row>
    <row r="44" spans="1:11" ht="13.5" x14ac:dyDescent="0.25">
      <c r="A44" s="3" t="s">
        <v>35</v>
      </c>
      <c r="B44" s="2" t="s">
        <v>19</v>
      </c>
      <c r="C44" s="22">
        <v>20169540</v>
      </c>
      <c r="D44" s="22">
        <v>19413652</v>
      </c>
      <c r="E44" s="23">
        <v>17568395</v>
      </c>
      <c r="F44" s="24">
        <v>5034373</v>
      </c>
      <c r="G44" s="22">
        <v>4955382</v>
      </c>
      <c r="H44" s="25">
        <v>4955382</v>
      </c>
      <c r="I44" s="26">
        <v>7086596</v>
      </c>
      <c r="J44" s="22">
        <v>7325753</v>
      </c>
      <c r="K44" s="23">
        <v>7570478</v>
      </c>
    </row>
    <row r="45" spans="1:11" ht="13.5" x14ac:dyDescent="0.25">
      <c r="A45" s="3" t="s">
        <v>36</v>
      </c>
      <c r="B45" s="2" t="s">
        <v>19</v>
      </c>
      <c r="C45" s="27">
        <v>2816275</v>
      </c>
      <c r="D45" s="27">
        <v>3596147</v>
      </c>
      <c r="E45" s="28">
        <v>9976341</v>
      </c>
      <c r="F45" s="29">
        <v>7007260</v>
      </c>
      <c r="G45" s="27">
        <v>6180562</v>
      </c>
      <c r="H45" s="30">
        <v>6180562</v>
      </c>
      <c r="I45" s="31">
        <v>4976852</v>
      </c>
      <c r="J45" s="27">
        <v>5205788</v>
      </c>
      <c r="K45" s="28">
        <v>5440052</v>
      </c>
    </row>
    <row r="46" spans="1:11" ht="13.5" x14ac:dyDescent="0.25">
      <c r="A46" s="3" t="s">
        <v>37</v>
      </c>
      <c r="B46" s="2" t="s">
        <v>19</v>
      </c>
      <c r="C46" s="22">
        <v>3722121</v>
      </c>
      <c r="D46" s="22">
        <v>5160427</v>
      </c>
      <c r="E46" s="23">
        <v>6481242</v>
      </c>
      <c r="F46" s="24">
        <v>11015947</v>
      </c>
      <c r="G46" s="22">
        <v>10860199</v>
      </c>
      <c r="H46" s="25">
        <v>10860199</v>
      </c>
      <c r="I46" s="26">
        <v>12090687</v>
      </c>
      <c r="J46" s="22">
        <v>12337607</v>
      </c>
      <c r="K46" s="23">
        <v>12794929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108450025</v>
      </c>
      <c r="D48" s="49">
        <f t="shared" si="9"/>
        <v>145410469</v>
      </c>
      <c r="E48" s="50">
        <f t="shared" si="9"/>
        <v>131675488</v>
      </c>
      <c r="F48" s="51">
        <f t="shared" si="9"/>
        <v>132898303</v>
      </c>
      <c r="G48" s="49">
        <f t="shared" si="9"/>
        <v>129047883</v>
      </c>
      <c r="H48" s="52">
        <f t="shared" si="9"/>
        <v>129047883</v>
      </c>
      <c r="I48" s="53">
        <f t="shared" si="9"/>
        <v>136915739</v>
      </c>
      <c r="J48" s="49">
        <f t="shared" si="9"/>
        <v>140664891</v>
      </c>
      <c r="K48" s="50">
        <f t="shared" si="9"/>
        <v>114762865</v>
      </c>
    </row>
    <row r="49" spans="1:11" ht="13.5" x14ac:dyDescent="0.25">
      <c r="A49" s="9" t="s">
        <v>77</v>
      </c>
      <c r="B49" s="10"/>
      <c r="C49" s="54">
        <f>+C25-C48</f>
        <v>24545022</v>
      </c>
      <c r="D49" s="54">
        <f t="shared" ref="D49:K49" si="10">+D25-D48</f>
        <v>8131745</v>
      </c>
      <c r="E49" s="55">
        <f t="shared" si="10"/>
        <v>34029534</v>
      </c>
      <c r="F49" s="56">
        <f t="shared" si="10"/>
        <v>22107661</v>
      </c>
      <c r="G49" s="54">
        <f t="shared" si="10"/>
        <v>100560864</v>
      </c>
      <c r="H49" s="57">
        <f t="shared" si="10"/>
        <v>100560864</v>
      </c>
      <c r="I49" s="58">
        <f t="shared" si="10"/>
        <v>44293860</v>
      </c>
      <c r="J49" s="54">
        <f t="shared" si="10"/>
        <v>14770410</v>
      </c>
      <c r="K49" s="55">
        <f t="shared" si="10"/>
        <v>38672595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297663721</v>
      </c>
      <c r="D5" s="17">
        <f t="shared" ref="D5:K5" si="0">SUM(D6:D8)</f>
        <v>384949235</v>
      </c>
      <c r="E5" s="18">
        <f t="shared" si="0"/>
        <v>280947879</v>
      </c>
      <c r="F5" s="19">
        <f t="shared" si="0"/>
        <v>365096659</v>
      </c>
      <c r="G5" s="17">
        <f t="shared" si="0"/>
        <v>386371376</v>
      </c>
      <c r="H5" s="20">
        <f t="shared" si="0"/>
        <v>386371376</v>
      </c>
      <c r="I5" s="21">
        <f t="shared" si="0"/>
        <v>359094025</v>
      </c>
      <c r="J5" s="17">
        <f t="shared" si="0"/>
        <v>377268323</v>
      </c>
      <c r="K5" s="20">
        <f t="shared" si="0"/>
        <v>396838841</v>
      </c>
    </row>
    <row r="6" spans="1:11" ht="13.5" x14ac:dyDescent="0.25">
      <c r="A6" s="3" t="s">
        <v>20</v>
      </c>
      <c r="B6" s="2" t="s">
        <v>19</v>
      </c>
      <c r="C6" s="22">
        <v>522425</v>
      </c>
      <c r="D6" s="22"/>
      <c r="E6" s="23"/>
      <c r="F6" s="24">
        <v>24035000</v>
      </c>
      <c r="G6" s="22">
        <v>24035000</v>
      </c>
      <c r="H6" s="25">
        <v>24035000</v>
      </c>
      <c r="I6" s="26">
        <v>24500000</v>
      </c>
      <c r="J6" s="22">
        <v>25000000</v>
      </c>
      <c r="K6" s="23">
        <v>26000000</v>
      </c>
    </row>
    <row r="7" spans="1:11" ht="13.5" x14ac:dyDescent="0.25">
      <c r="A7" s="3" t="s">
        <v>21</v>
      </c>
      <c r="B7" s="2" t="s">
        <v>19</v>
      </c>
      <c r="C7" s="27">
        <v>297141296</v>
      </c>
      <c r="D7" s="27">
        <v>384949235</v>
      </c>
      <c r="E7" s="28">
        <v>280947879</v>
      </c>
      <c r="F7" s="29">
        <v>341061659</v>
      </c>
      <c r="G7" s="27">
        <v>362336376</v>
      </c>
      <c r="H7" s="30">
        <v>362336376</v>
      </c>
      <c r="I7" s="31">
        <v>334594025</v>
      </c>
      <c r="J7" s="27">
        <v>352268323</v>
      </c>
      <c r="K7" s="28">
        <v>370838841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13006778</v>
      </c>
      <c r="D9" s="17">
        <f t="shared" ref="D9:K9" si="1">SUM(D10:D14)</f>
        <v>13659343</v>
      </c>
      <c r="E9" s="32">
        <f t="shared" si="1"/>
        <v>12611689</v>
      </c>
      <c r="F9" s="33">
        <f t="shared" si="1"/>
        <v>14776337</v>
      </c>
      <c r="G9" s="17">
        <f t="shared" si="1"/>
        <v>14760176</v>
      </c>
      <c r="H9" s="34">
        <f t="shared" si="1"/>
        <v>14760176</v>
      </c>
      <c r="I9" s="19">
        <f t="shared" si="1"/>
        <v>15872661</v>
      </c>
      <c r="J9" s="17">
        <f t="shared" si="1"/>
        <v>16710774</v>
      </c>
      <c r="K9" s="32">
        <f t="shared" si="1"/>
        <v>17566373</v>
      </c>
    </row>
    <row r="10" spans="1:11" ht="13.5" x14ac:dyDescent="0.25">
      <c r="A10" s="3" t="s">
        <v>24</v>
      </c>
      <c r="B10" s="2" t="s">
        <v>19</v>
      </c>
      <c r="C10" s="22">
        <v>4130797</v>
      </c>
      <c r="D10" s="22">
        <v>4094271</v>
      </c>
      <c r="E10" s="23">
        <v>4114989</v>
      </c>
      <c r="F10" s="24">
        <v>4186198</v>
      </c>
      <c r="G10" s="22">
        <v>4039706</v>
      </c>
      <c r="H10" s="25">
        <v>4039706</v>
      </c>
      <c r="I10" s="26">
        <v>4062166</v>
      </c>
      <c r="J10" s="22">
        <v>4107300</v>
      </c>
      <c r="K10" s="23">
        <v>4155219</v>
      </c>
    </row>
    <row r="11" spans="1:11" ht="13.5" x14ac:dyDescent="0.25">
      <c r="A11" s="3" t="s">
        <v>25</v>
      </c>
      <c r="B11" s="2" t="s">
        <v>19</v>
      </c>
      <c r="C11" s="22">
        <v>635949</v>
      </c>
      <c r="D11" s="22">
        <v>691428</v>
      </c>
      <c r="E11" s="23">
        <v>1215481</v>
      </c>
      <c r="F11" s="24">
        <v>1572967</v>
      </c>
      <c r="G11" s="22">
        <v>1641600</v>
      </c>
      <c r="H11" s="25">
        <v>1641600</v>
      </c>
      <c r="I11" s="26">
        <v>1671400</v>
      </c>
      <c r="J11" s="22">
        <v>1717390</v>
      </c>
      <c r="K11" s="23">
        <v>1765682</v>
      </c>
    </row>
    <row r="12" spans="1:11" ht="13.5" x14ac:dyDescent="0.25">
      <c r="A12" s="3" t="s">
        <v>26</v>
      </c>
      <c r="B12" s="2" t="s">
        <v>19</v>
      </c>
      <c r="C12" s="22">
        <v>8233745</v>
      </c>
      <c r="D12" s="22">
        <v>8023644</v>
      </c>
      <c r="E12" s="23">
        <v>7081219</v>
      </c>
      <c r="F12" s="24">
        <v>8817172</v>
      </c>
      <c r="G12" s="22">
        <v>8878870</v>
      </c>
      <c r="H12" s="25">
        <v>8878870</v>
      </c>
      <c r="I12" s="26">
        <v>9939095</v>
      </c>
      <c r="J12" s="22">
        <v>10686084</v>
      </c>
      <c r="K12" s="23">
        <v>11445472</v>
      </c>
    </row>
    <row r="13" spans="1:11" ht="13.5" x14ac:dyDescent="0.25">
      <c r="A13" s="3" t="s">
        <v>27</v>
      </c>
      <c r="B13" s="2" t="s">
        <v>19</v>
      </c>
      <c r="C13" s="22">
        <v>6287</v>
      </c>
      <c r="D13" s="22">
        <v>850000</v>
      </c>
      <c r="E13" s="23">
        <v>200000</v>
      </c>
      <c r="F13" s="24">
        <v>200000</v>
      </c>
      <c r="G13" s="22">
        <v>200000</v>
      </c>
      <c r="H13" s="25">
        <v>200000</v>
      </c>
      <c r="I13" s="26">
        <v>200000</v>
      </c>
      <c r="J13" s="22">
        <v>200000</v>
      </c>
      <c r="K13" s="23">
        <v>200000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34957105</v>
      </c>
      <c r="D15" s="17">
        <f t="shared" ref="D15:K15" si="2">SUM(D16:D18)</f>
        <v>32696876</v>
      </c>
      <c r="E15" s="32">
        <f t="shared" si="2"/>
        <v>37651576</v>
      </c>
      <c r="F15" s="33">
        <f t="shared" si="2"/>
        <v>37356500</v>
      </c>
      <c r="G15" s="17">
        <f t="shared" si="2"/>
        <v>35025450</v>
      </c>
      <c r="H15" s="34">
        <f t="shared" si="2"/>
        <v>35025450</v>
      </c>
      <c r="I15" s="19">
        <f t="shared" si="2"/>
        <v>66636950</v>
      </c>
      <c r="J15" s="17">
        <f t="shared" si="2"/>
        <v>57700349</v>
      </c>
      <c r="K15" s="32">
        <f t="shared" si="2"/>
        <v>45391069</v>
      </c>
    </row>
    <row r="16" spans="1:11" ht="13.5" x14ac:dyDescent="0.25">
      <c r="A16" s="3" t="s">
        <v>30</v>
      </c>
      <c r="B16" s="2" t="s">
        <v>19</v>
      </c>
      <c r="C16" s="22">
        <v>28699672</v>
      </c>
      <c r="D16" s="22">
        <v>32696876</v>
      </c>
      <c r="E16" s="23">
        <v>36438499</v>
      </c>
      <c r="F16" s="24">
        <v>36881500</v>
      </c>
      <c r="G16" s="22">
        <v>34550450</v>
      </c>
      <c r="H16" s="25">
        <v>34550450</v>
      </c>
      <c r="I16" s="26">
        <v>36136950</v>
      </c>
      <c r="J16" s="22">
        <v>37700349</v>
      </c>
      <c r="K16" s="23">
        <v>40391069</v>
      </c>
    </row>
    <row r="17" spans="1:11" ht="13.5" x14ac:dyDescent="0.25">
      <c r="A17" s="3" t="s">
        <v>31</v>
      </c>
      <c r="B17" s="2" t="s">
        <v>19</v>
      </c>
      <c r="C17" s="22">
        <v>6257433</v>
      </c>
      <c r="D17" s="22"/>
      <c r="E17" s="23">
        <v>1213077</v>
      </c>
      <c r="F17" s="24">
        <v>475000</v>
      </c>
      <c r="G17" s="22">
        <v>475000</v>
      </c>
      <c r="H17" s="25">
        <v>475000</v>
      </c>
      <c r="I17" s="26">
        <v>30500000</v>
      </c>
      <c r="J17" s="22">
        <v>20000000</v>
      </c>
      <c r="K17" s="23">
        <v>5000000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482582114</v>
      </c>
      <c r="D19" s="17">
        <f t="shared" ref="D19:K19" si="3">SUM(D20:D23)</f>
        <v>591388590</v>
      </c>
      <c r="E19" s="32">
        <f t="shared" si="3"/>
        <v>586908801</v>
      </c>
      <c r="F19" s="33">
        <f t="shared" si="3"/>
        <v>649302892</v>
      </c>
      <c r="G19" s="17">
        <f t="shared" si="3"/>
        <v>593959066</v>
      </c>
      <c r="H19" s="34">
        <f t="shared" si="3"/>
        <v>593959066</v>
      </c>
      <c r="I19" s="19">
        <f t="shared" si="3"/>
        <v>630953095</v>
      </c>
      <c r="J19" s="17">
        <f t="shared" si="3"/>
        <v>683344920</v>
      </c>
      <c r="K19" s="32">
        <f t="shared" si="3"/>
        <v>783942233</v>
      </c>
    </row>
    <row r="20" spans="1:11" ht="13.5" x14ac:dyDescent="0.25">
      <c r="A20" s="3" t="s">
        <v>34</v>
      </c>
      <c r="B20" s="2" t="s">
        <v>19</v>
      </c>
      <c r="C20" s="22">
        <v>328393945</v>
      </c>
      <c r="D20" s="22">
        <v>358319534</v>
      </c>
      <c r="E20" s="23">
        <v>333359296</v>
      </c>
      <c r="F20" s="24">
        <v>407773010</v>
      </c>
      <c r="G20" s="22">
        <v>400728193</v>
      </c>
      <c r="H20" s="25">
        <v>400728193</v>
      </c>
      <c r="I20" s="26">
        <v>423489728</v>
      </c>
      <c r="J20" s="22">
        <v>473644296</v>
      </c>
      <c r="K20" s="23">
        <v>529801213</v>
      </c>
    </row>
    <row r="21" spans="1:11" ht="13.5" x14ac:dyDescent="0.25">
      <c r="A21" s="3" t="s">
        <v>35</v>
      </c>
      <c r="B21" s="2" t="s">
        <v>19</v>
      </c>
      <c r="C21" s="22">
        <v>74036568</v>
      </c>
      <c r="D21" s="22">
        <v>117363020</v>
      </c>
      <c r="E21" s="23">
        <v>99566781</v>
      </c>
      <c r="F21" s="24">
        <v>90797000</v>
      </c>
      <c r="G21" s="22">
        <v>81966766</v>
      </c>
      <c r="H21" s="25">
        <v>81966766</v>
      </c>
      <c r="I21" s="26">
        <v>94047900</v>
      </c>
      <c r="J21" s="22">
        <v>95814794</v>
      </c>
      <c r="K21" s="23">
        <v>109133131</v>
      </c>
    </row>
    <row r="22" spans="1:11" ht="13.5" x14ac:dyDescent="0.25">
      <c r="A22" s="3" t="s">
        <v>36</v>
      </c>
      <c r="B22" s="2" t="s">
        <v>19</v>
      </c>
      <c r="C22" s="27">
        <v>43118594</v>
      </c>
      <c r="D22" s="27">
        <v>74665765</v>
      </c>
      <c r="E22" s="28">
        <v>108280770</v>
      </c>
      <c r="F22" s="29">
        <v>102584000</v>
      </c>
      <c r="G22" s="27">
        <v>62452733</v>
      </c>
      <c r="H22" s="30">
        <v>62452733</v>
      </c>
      <c r="I22" s="31">
        <v>60350650</v>
      </c>
      <c r="J22" s="27">
        <v>58621153</v>
      </c>
      <c r="K22" s="28">
        <v>87091360</v>
      </c>
    </row>
    <row r="23" spans="1:11" ht="13.5" x14ac:dyDescent="0.25">
      <c r="A23" s="3" t="s">
        <v>37</v>
      </c>
      <c r="B23" s="2" t="s">
        <v>19</v>
      </c>
      <c r="C23" s="22">
        <v>37033007</v>
      </c>
      <c r="D23" s="22">
        <v>41040271</v>
      </c>
      <c r="E23" s="23">
        <v>45701954</v>
      </c>
      <c r="F23" s="24">
        <v>48148882</v>
      </c>
      <c r="G23" s="22">
        <v>48811374</v>
      </c>
      <c r="H23" s="25">
        <v>48811374</v>
      </c>
      <c r="I23" s="26">
        <v>53064817</v>
      </c>
      <c r="J23" s="22">
        <v>55264677</v>
      </c>
      <c r="K23" s="23">
        <v>57916529</v>
      </c>
    </row>
    <row r="24" spans="1:11" ht="13.5" x14ac:dyDescent="0.25">
      <c r="A24" s="1" t="s">
        <v>38</v>
      </c>
      <c r="B24" s="2" t="s">
        <v>39</v>
      </c>
      <c r="C24" s="17"/>
      <c r="D24" s="17">
        <v>2113</v>
      </c>
      <c r="E24" s="32">
        <v>3335</v>
      </c>
      <c r="F24" s="33"/>
      <c r="G24" s="17">
        <v>39918</v>
      </c>
      <c r="H24" s="34">
        <v>39918</v>
      </c>
      <c r="I24" s="19">
        <v>3150</v>
      </c>
      <c r="J24" s="17">
        <v>3308</v>
      </c>
      <c r="K24" s="32">
        <v>3475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828209718</v>
      </c>
      <c r="D25" s="49">
        <f t="shared" ref="D25:K25" si="4">+D5+D9+D15+D19+D24</f>
        <v>1022696157</v>
      </c>
      <c r="E25" s="50">
        <f t="shared" si="4"/>
        <v>918123280</v>
      </c>
      <c r="F25" s="51">
        <f t="shared" si="4"/>
        <v>1066532388</v>
      </c>
      <c r="G25" s="49">
        <f t="shared" si="4"/>
        <v>1030155986</v>
      </c>
      <c r="H25" s="52">
        <f t="shared" si="4"/>
        <v>1030155986</v>
      </c>
      <c r="I25" s="53">
        <f t="shared" si="4"/>
        <v>1072559881</v>
      </c>
      <c r="J25" s="49">
        <f t="shared" si="4"/>
        <v>1135027674</v>
      </c>
      <c r="K25" s="50">
        <f t="shared" si="4"/>
        <v>1243741991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280899717</v>
      </c>
      <c r="D28" s="17">
        <f t="shared" si="5"/>
        <v>278649082</v>
      </c>
      <c r="E28" s="18">
        <f t="shared" si="5"/>
        <v>239907522</v>
      </c>
      <c r="F28" s="19">
        <f t="shared" si="5"/>
        <v>313117976</v>
      </c>
      <c r="G28" s="17">
        <f t="shared" si="5"/>
        <v>299719633</v>
      </c>
      <c r="H28" s="20">
        <f t="shared" si="5"/>
        <v>299719633</v>
      </c>
      <c r="I28" s="21">
        <f t="shared" si="5"/>
        <v>297454960</v>
      </c>
      <c r="J28" s="17">
        <f t="shared" si="5"/>
        <v>307563017</v>
      </c>
      <c r="K28" s="20">
        <f t="shared" si="5"/>
        <v>318066811</v>
      </c>
    </row>
    <row r="29" spans="1:11" ht="13.5" x14ac:dyDescent="0.25">
      <c r="A29" s="3" t="s">
        <v>20</v>
      </c>
      <c r="B29" s="2" t="s">
        <v>19</v>
      </c>
      <c r="C29" s="22">
        <v>59806238</v>
      </c>
      <c r="D29" s="22">
        <v>51660816</v>
      </c>
      <c r="E29" s="23">
        <v>43270168</v>
      </c>
      <c r="F29" s="24">
        <v>55268652</v>
      </c>
      <c r="G29" s="22">
        <v>51784443</v>
      </c>
      <c r="H29" s="25">
        <v>51784443</v>
      </c>
      <c r="I29" s="26">
        <v>52074593</v>
      </c>
      <c r="J29" s="22">
        <v>53031372</v>
      </c>
      <c r="K29" s="23">
        <v>54765841</v>
      </c>
    </row>
    <row r="30" spans="1:11" ht="13.5" x14ac:dyDescent="0.25">
      <c r="A30" s="3" t="s">
        <v>21</v>
      </c>
      <c r="B30" s="2" t="s">
        <v>19</v>
      </c>
      <c r="C30" s="27">
        <v>217313133</v>
      </c>
      <c r="D30" s="27">
        <v>222946011</v>
      </c>
      <c r="E30" s="28">
        <v>192309676</v>
      </c>
      <c r="F30" s="29">
        <v>253362877</v>
      </c>
      <c r="G30" s="27">
        <v>243945902</v>
      </c>
      <c r="H30" s="30">
        <v>243945902</v>
      </c>
      <c r="I30" s="31">
        <v>241273996</v>
      </c>
      <c r="J30" s="27">
        <v>250226864</v>
      </c>
      <c r="K30" s="28">
        <v>258788304</v>
      </c>
    </row>
    <row r="31" spans="1:11" ht="13.5" x14ac:dyDescent="0.25">
      <c r="A31" s="3" t="s">
        <v>22</v>
      </c>
      <c r="B31" s="2" t="s">
        <v>19</v>
      </c>
      <c r="C31" s="22">
        <v>3780346</v>
      </c>
      <c r="D31" s="22">
        <v>4042255</v>
      </c>
      <c r="E31" s="23">
        <v>4327678</v>
      </c>
      <c r="F31" s="24">
        <v>4486447</v>
      </c>
      <c r="G31" s="22">
        <v>3989288</v>
      </c>
      <c r="H31" s="25">
        <v>3989288</v>
      </c>
      <c r="I31" s="26">
        <v>4106371</v>
      </c>
      <c r="J31" s="22">
        <v>4304781</v>
      </c>
      <c r="K31" s="23">
        <v>4512666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94659918</v>
      </c>
      <c r="D32" s="17">
        <f t="shared" si="6"/>
        <v>92280916</v>
      </c>
      <c r="E32" s="32">
        <f t="shared" si="6"/>
        <v>90094499</v>
      </c>
      <c r="F32" s="33">
        <f t="shared" si="6"/>
        <v>95668102</v>
      </c>
      <c r="G32" s="17">
        <f t="shared" si="6"/>
        <v>98904379</v>
      </c>
      <c r="H32" s="34">
        <f t="shared" si="6"/>
        <v>98904379</v>
      </c>
      <c r="I32" s="19">
        <f t="shared" si="6"/>
        <v>97081146</v>
      </c>
      <c r="J32" s="17">
        <f t="shared" si="6"/>
        <v>101384013</v>
      </c>
      <c r="K32" s="32">
        <f t="shared" si="6"/>
        <v>105935443</v>
      </c>
    </row>
    <row r="33" spans="1:11" ht="13.5" x14ac:dyDescent="0.25">
      <c r="A33" s="3" t="s">
        <v>24</v>
      </c>
      <c r="B33" s="2" t="s">
        <v>19</v>
      </c>
      <c r="C33" s="22">
        <v>10948537</v>
      </c>
      <c r="D33" s="22">
        <v>11045394</v>
      </c>
      <c r="E33" s="23">
        <v>10231205</v>
      </c>
      <c r="F33" s="24">
        <v>14583794</v>
      </c>
      <c r="G33" s="22">
        <v>12523651</v>
      </c>
      <c r="H33" s="25">
        <v>12523651</v>
      </c>
      <c r="I33" s="26">
        <v>12757551</v>
      </c>
      <c r="J33" s="22">
        <v>13229338</v>
      </c>
      <c r="K33" s="23">
        <v>13722269</v>
      </c>
    </row>
    <row r="34" spans="1:11" ht="13.5" x14ac:dyDescent="0.25">
      <c r="A34" s="3" t="s">
        <v>25</v>
      </c>
      <c r="B34" s="2" t="s">
        <v>19</v>
      </c>
      <c r="C34" s="22">
        <v>39005922</v>
      </c>
      <c r="D34" s="22">
        <v>35869993</v>
      </c>
      <c r="E34" s="23">
        <v>32603489</v>
      </c>
      <c r="F34" s="24">
        <v>30732217</v>
      </c>
      <c r="G34" s="22">
        <v>34812526</v>
      </c>
      <c r="H34" s="25">
        <v>34812526</v>
      </c>
      <c r="I34" s="26">
        <v>35418057</v>
      </c>
      <c r="J34" s="22">
        <v>37017926</v>
      </c>
      <c r="K34" s="23">
        <v>38712694</v>
      </c>
    </row>
    <row r="35" spans="1:11" ht="13.5" x14ac:dyDescent="0.25">
      <c r="A35" s="3" t="s">
        <v>26</v>
      </c>
      <c r="B35" s="2" t="s">
        <v>19</v>
      </c>
      <c r="C35" s="22">
        <v>39460266</v>
      </c>
      <c r="D35" s="22">
        <v>40100385</v>
      </c>
      <c r="E35" s="23">
        <v>41967126</v>
      </c>
      <c r="F35" s="24">
        <v>45054600</v>
      </c>
      <c r="G35" s="22">
        <v>45889168</v>
      </c>
      <c r="H35" s="25">
        <v>45889168</v>
      </c>
      <c r="I35" s="26">
        <v>42883823</v>
      </c>
      <c r="J35" s="22">
        <v>44830186</v>
      </c>
      <c r="K35" s="23">
        <v>46895118</v>
      </c>
    </row>
    <row r="36" spans="1:11" ht="13.5" x14ac:dyDescent="0.25">
      <c r="A36" s="3" t="s">
        <v>27</v>
      </c>
      <c r="B36" s="2" t="s">
        <v>19</v>
      </c>
      <c r="C36" s="22">
        <v>5245193</v>
      </c>
      <c r="D36" s="22">
        <v>5265144</v>
      </c>
      <c r="E36" s="23">
        <v>5292679</v>
      </c>
      <c r="F36" s="24">
        <v>5297491</v>
      </c>
      <c r="G36" s="22">
        <v>5679034</v>
      </c>
      <c r="H36" s="25">
        <v>5679034</v>
      </c>
      <c r="I36" s="26">
        <v>6021715</v>
      </c>
      <c r="J36" s="22">
        <v>6306563</v>
      </c>
      <c r="K36" s="23">
        <v>6605362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53595613</v>
      </c>
      <c r="D38" s="17">
        <f t="shared" si="7"/>
        <v>56880327</v>
      </c>
      <c r="E38" s="32">
        <f t="shared" si="7"/>
        <v>64037627</v>
      </c>
      <c r="F38" s="33">
        <f t="shared" si="7"/>
        <v>63047006</v>
      </c>
      <c r="G38" s="17">
        <f t="shared" si="7"/>
        <v>61066533</v>
      </c>
      <c r="H38" s="34">
        <f t="shared" si="7"/>
        <v>61066533</v>
      </c>
      <c r="I38" s="19">
        <f t="shared" si="7"/>
        <v>64919035</v>
      </c>
      <c r="J38" s="17">
        <f t="shared" si="7"/>
        <v>65996550</v>
      </c>
      <c r="K38" s="32">
        <f t="shared" si="7"/>
        <v>67647548</v>
      </c>
    </row>
    <row r="39" spans="1:11" ht="13.5" x14ac:dyDescent="0.25">
      <c r="A39" s="3" t="s">
        <v>30</v>
      </c>
      <c r="B39" s="2" t="s">
        <v>19</v>
      </c>
      <c r="C39" s="22">
        <v>11045338</v>
      </c>
      <c r="D39" s="22">
        <v>12255063</v>
      </c>
      <c r="E39" s="23">
        <v>13463120</v>
      </c>
      <c r="F39" s="24">
        <v>16011039</v>
      </c>
      <c r="G39" s="22">
        <v>14871406</v>
      </c>
      <c r="H39" s="25">
        <v>14871406</v>
      </c>
      <c r="I39" s="26">
        <v>19285543</v>
      </c>
      <c r="J39" s="22">
        <v>20142006</v>
      </c>
      <c r="K39" s="23">
        <v>20906176</v>
      </c>
    </row>
    <row r="40" spans="1:11" ht="13.5" x14ac:dyDescent="0.25">
      <c r="A40" s="3" t="s">
        <v>31</v>
      </c>
      <c r="B40" s="2" t="s">
        <v>19</v>
      </c>
      <c r="C40" s="22">
        <v>42550275</v>
      </c>
      <c r="D40" s="22">
        <v>44625264</v>
      </c>
      <c r="E40" s="23">
        <v>50574507</v>
      </c>
      <c r="F40" s="24">
        <v>47035967</v>
      </c>
      <c r="G40" s="22">
        <v>46195127</v>
      </c>
      <c r="H40" s="25">
        <v>46195127</v>
      </c>
      <c r="I40" s="26">
        <v>45633492</v>
      </c>
      <c r="J40" s="22">
        <v>45854544</v>
      </c>
      <c r="K40" s="23">
        <v>46741372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356393992</v>
      </c>
      <c r="D42" s="17">
        <f t="shared" si="8"/>
        <v>427609856</v>
      </c>
      <c r="E42" s="32">
        <f t="shared" si="8"/>
        <v>427754539</v>
      </c>
      <c r="F42" s="33">
        <f t="shared" si="8"/>
        <v>489350026</v>
      </c>
      <c r="G42" s="17">
        <f t="shared" si="8"/>
        <v>508945380</v>
      </c>
      <c r="H42" s="34">
        <f t="shared" si="8"/>
        <v>508945380</v>
      </c>
      <c r="I42" s="19">
        <f t="shared" si="8"/>
        <v>551732255</v>
      </c>
      <c r="J42" s="17">
        <f t="shared" si="8"/>
        <v>602541609</v>
      </c>
      <c r="K42" s="32">
        <f t="shared" si="8"/>
        <v>658672209</v>
      </c>
    </row>
    <row r="43" spans="1:11" ht="13.5" x14ac:dyDescent="0.25">
      <c r="A43" s="3" t="s">
        <v>34</v>
      </c>
      <c r="B43" s="2" t="s">
        <v>19</v>
      </c>
      <c r="C43" s="22">
        <v>236882097</v>
      </c>
      <c r="D43" s="22">
        <v>285444005</v>
      </c>
      <c r="E43" s="23">
        <v>295700423</v>
      </c>
      <c r="F43" s="24">
        <v>349639233</v>
      </c>
      <c r="G43" s="22">
        <v>351764523</v>
      </c>
      <c r="H43" s="25">
        <v>351764523</v>
      </c>
      <c r="I43" s="26">
        <v>387183457</v>
      </c>
      <c r="J43" s="22">
        <v>435762774</v>
      </c>
      <c r="K43" s="23">
        <v>486075975</v>
      </c>
    </row>
    <row r="44" spans="1:11" ht="13.5" x14ac:dyDescent="0.25">
      <c r="A44" s="3" t="s">
        <v>35</v>
      </c>
      <c r="B44" s="2" t="s">
        <v>19</v>
      </c>
      <c r="C44" s="22">
        <v>57567346</v>
      </c>
      <c r="D44" s="22">
        <v>72969171</v>
      </c>
      <c r="E44" s="23">
        <v>67875439</v>
      </c>
      <c r="F44" s="24">
        <v>70140147</v>
      </c>
      <c r="G44" s="22">
        <v>88602524</v>
      </c>
      <c r="H44" s="25">
        <v>88602524</v>
      </c>
      <c r="I44" s="26">
        <v>92170804</v>
      </c>
      <c r="J44" s="22">
        <v>95422433</v>
      </c>
      <c r="K44" s="23">
        <v>98351904</v>
      </c>
    </row>
    <row r="45" spans="1:11" ht="13.5" x14ac:dyDescent="0.25">
      <c r="A45" s="3" t="s">
        <v>36</v>
      </c>
      <c r="B45" s="2" t="s">
        <v>19</v>
      </c>
      <c r="C45" s="27">
        <v>32111539</v>
      </c>
      <c r="D45" s="27">
        <v>36537827</v>
      </c>
      <c r="E45" s="28">
        <v>36599122</v>
      </c>
      <c r="F45" s="29">
        <v>39410785</v>
      </c>
      <c r="G45" s="27">
        <v>37658802</v>
      </c>
      <c r="H45" s="30">
        <v>37658802</v>
      </c>
      <c r="I45" s="31">
        <v>40305729</v>
      </c>
      <c r="J45" s="27">
        <v>41604467</v>
      </c>
      <c r="K45" s="28">
        <v>43288029</v>
      </c>
    </row>
    <row r="46" spans="1:11" ht="13.5" x14ac:dyDescent="0.25">
      <c r="A46" s="3" t="s">
        <v>37</v>
      </c>
      <c r="B46" s="2" t="s">
        <v>19</v>
      </c>
      <c r="C46" s="22">
        <v>29833010</v>
      </c>
      <c r="D46" s="22">
        <v>32658853</v>
      </c>
      <c r="E46" s="23">
        <v>27579555</v>
      </c>
      <c r="F46" s="24">
        <v>30159861</v>
      </c>
      <c r="G46" s="22">
        <v>30919531</v>
      </c>
      <c r="H46" s="25">
        <v>30919531</v>
      </c>
      <c r="I46" s="26">
        <v>32072265</v>
      </c>
      <c r="J46" s="22">
        <v>29751935</v>
      </c>
      <c r="K46" s="23">
        <v>30956301</v>
      </c>
    </row>
    <row r="47" spans="1:11" ht="13.5" x14ac:dyDescent="0.25">
      <c r="A47" s="1" t="s">
        <v>38</v>
      </c>
      <c r="B47" s="2" t="s">
        <v>39</v>
      </c>
      <c r="C47" s="17">
        <v>2711768</v>
      </c>
      <c r="D47" s="17">
        <v>3774125</v>
      </c>
      <c r="E47" s="32">
        <v>4132581</v>
      </c>
      <c r="F47" s="33">
        <v>3933708</v>
      </c>
      <c r="G47" s="17">
        <v>4520031</v>
      </c>
      <c r="H47" s="34">
        <v>4520031</v>
      </c>
      <c r="I47" s="19">
        <v>4910941</v>
      </c>
      <c r="J47" s="17">
        <v>5074586</v>
      </c>
      <c r="K47" s="32">
        <v>5309163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788261008</v>
      </c>
      <c r="D48" s="49">
        <f t="shared" si="9"/>
        <v>859194306</v>
      </c>
      <c r="E48" s="50">
        <f t="shared" si="9"/>
        <v>825926768</v>
      </c>
      <c r="F48" s="51">
        <f t="shared" si="9"/>
        <v>965116818</v>
      </c>
      <c r="G48" s="49">
        <f t="shared" si="9"/>
        <v>973155956</v>
      </c>
      <c r="H48" s="52">
        <f t="shared" si="9"/>
        <v>973155956</v>
      </c>
      <c r="I48" s="53">
        <f t="shared" si="9"/>
        <v>1016098337</v>
      </c>
      <c r="J48" s="49">
        <f t="shared" si="9"/>
        <v>1082559775</v>
      </c>
      <c r="K48" s="50">
        <f t="shared" si="9"/>
        <v>1155631174</v>
      </c>
    </row>
    <row r="49" spans="1:11" ht="13.5" x14ac:dyDescent="0.25">
      <c r="A49" s="9" t="s">
        <v>77</v>
      </c>
      <c r="B49" s="10"/>
      <c r="C49" s="54">
        <f>+C25-C48</f>
        <v>39948710</v>
      </c>
      <c r="D49" s="54">
        <f t="shared" ref="D49:K49" si="10">+D25-D48</f>
        <v>163501851</v>
      </c>
      <c r="E49" s="55">
        <f t="shared" si="10"/>
        <v>92196512</v>
      </c>
      <c r="F49" s="56">
        <f t="shared" si="10"/>
        <v>101415570</v>
      </c>
      <c r="G49" s="54">
        <f t="shared" si="10"/>
        <v>57000030</v>
      </c>
      <c r="H49" s="57">
        <f t="shared" si="10"/>
        <v>57000030</v>
      </c>
      <c r="I49" s="58">
        <f t="shared" si="10"/>
        <v>56461544</v>
      </c>
      <c r="J49" s="54">
        <f t="shared" si="10"/>
        <v>52467899</v>
      </c>
      <c r="K49" s="55">
        <f t="shared" si="10"/>
        <v>88110817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76598845</v>
      </c>
      <c r="D5" s="17">
        <f t="shared" ref="D5:K5" si="0">SUM(D6:D8)</f>
        <v>79217342</v>
      </c>
      <c r="E5" s="18">
        <f t="shared" si="0"/>
        <v>84360496</v>
      </c>
      <c r="F5" s="19">
        <f t="shared" si="0"/>
        <v>88546000</v>
      </c>
      <c r="G5" s="17">
        <f t="shared" si="0"/>
        <v>90785654</v>
      </c>
      <c r="H5" s="20">
        <f t="shared" si="0"/>
        <v>90785654</v>
      </c>
      <c r="I5" s="21">
        <f t="shared" si="0"/>
        <v>95859344</v>
      </c>
      <c r="J5" s="17">
        <f t="shared" si="0"/>
        <v>99724609</v>
      </c>
      <c r="K5" s="20">
        <f t="shared" si="0"/>
        <v>103236698</v>
      </c>
    </row>
    <row r="6" spans="1:11" ht="13.5" x14ac:dyDescent="0.25">
      <c r="A6" s="3" t="s">
        <v>20</v>
      </c>
      <c r="B6" s="2" t="s">
        <v>19</v>
      </c>
      <c r="C6" s="22">
        <v>249550</v>
      </c>
      <c r="D6" s="22">
        <v>533983</v>
      </c>
      <c r="E6" s="23">
        <v>500000</v>
      </c>
      <c r="F6" s="24">
        <v>500000</v>
      </c>
      <c r="G6" s="22">
        <v>500000</v>
      </c>
      <c r="H6" s="25">
        <v>500000</v>
      </c>
      <c r="I6" s="26">
        <v>500000</v>
      </c>
      <c r="J6" s="22">
        <v>523000</v>
      </c>
      <c r="K6" s="23">
        <v>547058</v>
      </c>
    </row>
    <row r="7" spans="1:11" ht="13.5" x14ac:dyDescent="0.25">
      <c r="A7" s="3" t="s">
        <v>21</v>
      </c>
      <c r="B7" s="2" t="s">
        <v>19</v>
      </c>
      <c r="C7" s="27">
        <v>76349295</v>
      </c>
      <c r="D7" s="27">
        <v>78683359</v>
      </c>
      <c r="E7" s="28">
        <v>83860496</v>
      </c>
      <c r="F7" s="29">
        <v>88046000</v>
      </c>
      <c r="G7" s="27">
        <v>90285654</v>
      </c>
      <c r="H7" s="30">
        <v>90285654</v>
      </c>
      <c r="I7" s="31">
        <v>95359344</v>
      </c>
      <c r="J7" s="27">
        <v>99201609</v>
      </c>
      <c r="K7" s="28">
        <v>102689640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4490000</v>
      </c>
      <c r="D15" s="17">
        <f t="shared" ref="D15:K15" si="2">SUM(D16:D18)</f>
        <v>5330000</v>
      </c>
      <c r="E15" s="32">
        <f t="shared" si="2"/>
        <v>4390000</v>
      </c>
      <c r="F15" s="33">
        <f t="shared" si="2"/>
        <v>4578000</v>
      </c>
      <c r="G15" s="17">
        <f t="shared" si="2"/>
        <v>4328000</v>
      </c>
      <c r="H15" s="34">
        <f t="shared" si="2"/>
        <v>4328000</v>
      </c>
      <c r="I15" s="19">
        <f t="shared" si="2"/>
        <v>4718000</v>
      </c>
      <c r="J15" s="17">
        <f t="shared" si="2"/>
        <v>3626481</v>
      </c>
      <c r="K15" s="32">
        <f t="shared" si="2"/>
        <v>3793299</v>
      </c>
    </row>
    <row r="16" spans="1:11" ht="13.5" x14ac:dyDescent="0.25">
      <c r="A16" s="3" t="s">
        <v>30</v>
      </c>
      <c r="B16" s="2" t="s">
        <v>19</v>
      </c>
      <c r="C16" s="22">
        <v>4490000</v>
      </c>
      <c r="D16" s="22">
        <v>5330000</v>
      </c>
      <c r="E16" s="23">
        <v>4390000</v>
      </c>
      <c r="F16" s="24">
        <v>4578000</v>
      </c>
      <c r="G16" s="22">
        <v>4328000</v>
      </c>
      <c r="H16" s="25">
        <v>4328000</v>
      </c>
      <c r="I16" s="26">
        <v>4718000</v>
      </c>
      <c r="J16" s="22">
        <v>3626481</v>
      </c>
      <c r="K16" s="23">
        <v>3793299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>
        <v>500000</v>
      </c>
      <c r="H24" s="34">
        <v>500000</v>
      </c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81088845</v>
      </c>
      <c r="D25" s="49">
        <f t="shared" ref="D25:K25" si="4">+D5+D9+D15+D19+D24</f>
        <v>84547342</v>
      </c>
      <c r="E25" s="50">
        <f t="shared" si="4"/>
        <v>88750496</v>
      </c>
      <c r="F25" s="51">
        <f t="shared" si="4"/>
        <v>93124000</v>
      </c>
      <c r="G25" s="49">
        <f t="shared" si="4"/>
        <v>95613654</v>
      </c>
      <c r="H25" s="52">
        <f t="shared" si="4"/>
        <v>95613654</v>
      </c>
      <c r="I25" s="53">
        <f t="shared" si="4"/>
        <v>100577344</v>
      </c>
      <c r="J25" s="49">
        <f t="shared" si="4"/>
        <v>103351090</v>
      </c>
      <c r="K25" s="50">
        <f t="shared" si="4"/>
        <v>107029997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61196620</v>
      </c>
      <c r="D28" s="17">
        <f t="shared" si="5"/>
        <v>58810478</v>
      </c>
      <c r="E28" s="18">
        <f t="shared" si="5"/>
        <v>62459620</v>
      </c>
      <c r="F28" s="19">
        <f t="shared" si="5"/>
        <v>66137715</v>
      </c>
      <c r="G28" s="17">
        <f t="shared" si="5"/>
        <v>70372864</v>
      </c>
      <c r="H28" s="20">
        <f t="shared" si="5"/>
        <v>70372864</v>
      </c>
      <c r="I28" s="21">
        <f t="shared" si="5"/>
        <v>74405259</v>
      </c>
      <c r="J28" s="17">
        <f t="shared" si="5"/>
        <v>77313299</v>
      </c>
      <c r="K28" s="20">
        <f t="shared" si="5"/>
        <v>79743096</v>
      </c>
    </row>
    <row r="29" spans="1:11" ht="13.5" x14ac:dyDescent="0.25">
      <c r="A29" s="3" t="s">
        <v>20</v>
      </c>
      <c r="B29" s="2" t="s">
        <v>19</v>
      </c>
      <c r="C29" s="22">
        <v>15089827</v>
      </c>
      <c r="D29" s="22">
        <v>16108608</v>
      </c>
      <c r="E29" s="23">
        <v>18885084</v>
      </c>
      <c r="F29" s="24">
        <v>19634931</v>
      </c>
      <c r="G29" s="22">
        <v>19006730</v>
      </c>
      <c r="H29" s="25">
        <v>19006730</v>
      </c>
      <c r="I29" s="26">
        <v>20954516</v>
      </c>
      <c r="J29" s="22">
        <v>21920157</v>
      </c>
      <c r="K29" s="23">
        <v>22808019</v>
      </c>
    </row>
    <row r="30" spans="1:11" ht="13.5" x14ac:dyDescent="0.25">
      <c r="A30" s="3" t="s">
        <v>21</v>
      </c>
      <c r="B30" s="2" t="s">
        <v>19</v>
      </c>
      <c r="C30" s="27">
        <v>42768490</v>
      </c>
      <c r="D30" s="27">
        <v>39235709</v>
      </c>
      <c r="E30" s="28">
        <v>39913570</v>
      </c>
      <c r="F30" s="29">
        <v>42125130</v>
      </c>
      <c r="G30" s="27">
        <v>47148915</v>
      </c>
      <c r="H30" s="30">
        <v>47148915</v>
      </c>
      <c r="I30" s="31">
        <v>49493778</v>
      </c>
      <c r="J30" s="27">
        <v>51252516</v>
      </c>
      <c r="K30" s="28">
        <v>52602254</v>
      </c>
    </row>
    <row r="31" spans="1:11" ht="13.5" x14ac:dyDescent="0.25">
      <c r="A31" s="3" t="s">
        <v>22</v>
      </c>
      <c r="B31" s="2" t="s">
        <v>19</v>
      </c>
      <c r="C31" s="22">
        <v>3338303</v>
      </c>
      <c r="D31" s="22">
        <v>3466161</v>
      </c>
      <c r="E31" s="23">
        <v>3660966</v>
      </c>
      <c r="F31" s="24">
        <v>4377654</v>
      </c>
      <c r="G31" s="22">
        <v>4217219</v>
      </c>
      <c r="H31" s="25">
        <v>4217219</v>
      </c>
      <c r="I31" s="26">
        <v>3956965</v>
      </c>
      <c r="J31" s="22">
        <v>4140626</v>
      </c>
      <c r="K31" s="23">
        <v>4332823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9113804</v>
      </c>
      <c r="D32" s="17">
        <f t="shared" si="6"/>
        <v>10102789</v>
      </c>
      <c r="E32" s="32">
        <f t="shared" si="6"/>
        <v>9966068</v>
      </c>
      <c r="F32" s="33">
        <f t="shared" si="6"/>
        <v>11089250</v>
      </c>
      <c r="G32" s="17">
        <f t="shared" si="6"/>
        <v>10625911</v>
      </c>
      <c r="H32" s="34">
        <f t="shared" si="6"/>
        <v>10625911</v>
      </c>
      <c r="I32" s="19">
        <f t="shared" si="6"/>
        <v>11935813</v>
      </c>
      <c r="J32" s="17">
        <f t="shared" si="6"/>
        <v>12484942</v>
      </c>
      <c r="K32" s="32">
        <f t="shared" si="6"/>
        <v>13059724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2752344</v>
      </c>
      <c r="D35" s="22">
        <v>3161974</v>
      </c>
      <c r="E35" s="23">
        <v>3050843</v>
      </c>
      <c r="F35" s="24">
        <v>3282992</v>
      </c>
      <c r="G35" s="22">
        <v>3302413</v>
      </c>
      <c r="H35" s="25">
        <v>3302413</v>
      </c>
      <c r="I35" s="26">
        <v>3609133</v>
      </c>
      <c r="J35" s="22">
        <v>3774969</v>
      </c>
      <c r="K35" s="23">
        <v>3948803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6361460</v>
      </c>
      <c r="D37" s="27">
        <v>6940815</v>
      </c>
      <c r="E37" s="28">
        <v>6915225</v>
      </c>
      <c r="F37" s="29">
        <v>7806258</v>
      </c>
      <c r="G37" s="27">
        <v>7323498</v>
      </c>
      <c r="H37" s="30">
        <v>7323498</v>
      </c>
      <c r="I37" s="31">
        <v>8326680</v>
      </c>
      <c r="J37" s="27">
        <v>8709973</v>
      </c>
      <c r="K37" s="28">
        <v>9110921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9510751</v>
      </c>
      <c r="D38" s="17">
        <f t="shared" si="7"/>
        <v>12190278</v>
      </c>
      <c r="E38" s="32">
        <f t="shared" si="7"/>
        <v>12033970</v>
      </c>
      <c r="F38" s="33">
        <f t="shared" si="7"/>
        <v>11413249</v>
      </c>
      <c r="G38" s="17">
        <f t="shared" si="7"/>
        <v>12446681</v>
      </c>
      <c r="H38" s="34">
        <f t="shared" si="7"/>
        <v>12446681</v>
      </c>
      <c r="I38" s="19">
        <f t="shared" si="7"/>
        <v>12384730</v>
      </c>
      <c r="J38" s="17">
        <f t="shared" si="7"/>
        <v>11655185</v>
      </c>
      <c r="K38" s="32">
        <f t="shared" si="7"/>
        <v>12191602</v>
      </c>
    </row>
    <row r="39" spans="1:11" ht="13.5" x14ac:dyDescent="0.25">
      <c r="A39" s="3" t="s">
        <v>30</v>
      </c>
      <c r="B39" s="2" t="s">
        <v>19</v>
      </c>
      <c r="C39" s="22">
        <v>9510751</v>
      </c>
      <c r="D39" s="22">
        <v>12190278</v>
      </c>
      <c r="E39" s="23">
        <v>12033970</v>
      </c>
      <c r="F39" s="24">
        <v>11413249</v>
      </c>
      <c r="G39" s="22">
        <v>12446681</v>
      </c>
      <c r="H39" s="25">
        <v>12446681</v>
      </c>
      <c r="I39" s="26">
        <v>12384730</v>
      </c>
      <c r="J39" s="22">
        <v>11655185</v>
      </c>
      <c r="K39" s="23">
        <v>12191602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942175</v>
      </c>
      <c r="D47" s="17">
        <v>1162396</v>
      </c>
      <c r="E47" s="32">
        <v>1226416</v>
      </c>
      <c r="F47" s="33">
        <v>1231775</v>
      </c>
      <c r="G47" s="17">
        <v>1511198</v>
      </c>
      <c r="H47" s="34">
        <v>1511198</v>
      </c>
      <c r="I47" s="19">
        <v>1156441</v>
      </c>
      <c r="J47" s="17">
        <v>1209638</v>
      </c>
      <c r="K47" s="32">
        <v>1265276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80763350</v>
      </c>
      <c r="D48" s="49">
        <f t="shared" si="9"/>
        <v>82265941</v>
      </c>
      <c r="E48" s="50">
        <f t="shared" si="9"/>
        <v>85686074</v>
      </c>
      <c r="F48" s="51">
        <f t="shared" si="9"/>
        <v>89871989</v>
      </c>
      <c r="G48" s="49">
        <f t="shared" si="9"/>
        <v>94956654</v>
      </c>
      <c r="H48" s="52">
        <f t="shared" si="9"/>
        <v>94956654</v>
      </c>
      <c r="I48" s="53">
        <f t="shared" si="9"/>
        <v>99882243</v>
      </c>
      <c r="J48" s="49">
        <f t="shared" si="9"/>
        <v>102663064</v>
      </c>
      <c r="K48" s="50">
        <f t="shared" si="9"/>
        <v>106259698</v>
      </c>
    </row>
    <row r="49" spans="1:11" ht="13.5" x14ac:dyDescent="0.25">
      <c r="A49" s="9" t="s">
        <v>77</v>
      </c>
      <c r="B49" s="10"/>
      <c r="C49" s="54">
        <f>+C25-C48</f>
        <v>325495</v>
      </c>
      <c r="D49" s="54">
        <f t="shared" ref="D49:K49" si="10">+D25-D48</f>
        <v>2281401</v>
      </c>
      <c r="E49" s="55">
        <f t="shared" si="10"/>
        <v>3064422</v>
      </c>
      <c r="F49" s="56">
        <f t="shared" si="10"/>
        <v>3252011</v>
      </c>
      <c r="G49" s="54">
        <f t="shared" si="10"/>
        <v>657000</v>
      </c>
      <c r="H49" s="57">
        <f t="shared" si="10"/>
        <v>657000</v>
      </c>
      <c r="I49" s="58">
        <f t="shared" si="10"/>
        <v>695101</v>
      </c>
      <c r="J49" s="54">
        <f t="shared" si="10"/>
        <v>688026</v>
      </c>
      <c r="K49" s="55">
        <f t="shared" si="10"/>
        <v>770299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1020772892</v>
      </c>
      <c r="D5" s="17">
        <f t="shared" ref="D5:K5" si="0">SUM(D6:D8)</f>
        <v>1098135431</v>
      </c>
      <c r="E5" s="18">
        <f t="shared" si="0"/>
        <v>1180153285</v>
      </c>
      <c r="F5" s="19">
        <f t="shared" si="0"/>
        <v>1271801959</v>
      </c>
      <c r="G5" s="17">
        <f t="shared" si="0"/>
        <v>1237323959</v>
      </c>
      <c r="H5" s="20">
        <f t="shared" si="0"/>
        <v>1237323959</v>
      </c>
      <c r="I5" s="21">
        <f t="shared" si="0"/>
        <v>1689473193</v>
      </c>
      <c r="J5" s="17">
        <f t="shared" si="0"/>
        <v>1839595560</v>
      </c>
      <c r="K5" s="20">
        <f t="shared" si="0"/>
        <v>1362599912</v>
      </c>
    </row>
    <row r="6" spans="1:11" ht="13.5" x14ac:dyDescent="0.25">
      <c r="A6" s="3" t="s">
        <v>20</v>
      </c>
      <c r="B6" s="2" t="s">
        <v>19</v>
      </c>
      <c r="C6" s="22">
        <v>419083951</v>
      </c>
      <c r="D6" s="22">
        <v>480230790</v>
      </c>
      <c r="E6" s="23">
        <v>503511347</v>
      </c>
      <c r="F6" s="24">
        <v>580455000</v>
      </c>
      <c r="G6" s="22">
        <v>538477000</v>
      </c>
      <c r="H6" s="25">
        <v>538477000</v>
      </c>
      <c r="I6" s="26">
        <v>972401000</v>
      </c>
      <c r="J6" s="22">
        <v>1068710846</v>
      </c>
      <c r="K6" s="23">
        <v>540680387</v>
      </c>
    </row>
    <row r="7" spans="1:11" ht="13.5" x14ac:dyDescent="0.25">
      <c r="A7" s="3" t="s">
        <v>21</v>
      </c>
      <c r="B7" s="2" t="s">
        <v>19</v>
      </c>
      <c r="C7" s="27">
        <v>601688941</v>
      </c>
      <c r="D7" s="27">
        <v>617904641</v>
      </c>
      <c r="E7" s="28">
        <v>676641938</v>
      </c>
      <c r="F7" s="29">
        <v>691346959</v>
      </c>
      <c r="G7" s="27">
        <v>698846959</v>
      </c>
      <c r="H7" s="30">
        <v>698846959</v>
      </c>
      <c r="I7" s="31">
        <v>717072193</v>
      </c>
      <c r="J7" s="27">
        <v>770884714</v>
      </c>
      <c r="K7" s="28">
        <v>821919525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24101916</v>
      </c>
      <c r="D9" s="17">
        <f t="shared" ref="D9:K9" si="1">SUM(D10:D14)</f>
        <v>28981444</v>
      </c>
      <c r="E9" s="32">
        <f t="shared" si="1"/>
        <v>31034584</v>
      </c>
      <c r="F9" s="33">
        <f t="shared" si="1"/>
        <v>41568300</v>
      </c>
      <c r="G9" s="17">
        <f t="shared" si="1"/>
        <v>47334300</v>
      </c>
      <c r="H9" s="34">
        <f t="shared" si="1"/>
        <v>47334300</v>
      </c>
      <c r="I9" s="19">
        <f t="shared" si="1"/>
        <v>42989300</v>
      </c>
      <c r="J9" s="17">
        <f t="shared" si="1"/>
        <v>45197209</v>
      </c>
      <c r="K9" s="32">
        <f t="shared" si="1"/>
        <v>47663782</v>
      </c>
    </row>
    <row r="10" spans="1:11" ht="13.5" x14ac:dyDescent="0.25">
      <c r="A10" s="3" t="s">
        <v>24</v>
      </c>
      <c r="B10" s="2" t="s">
        <v>19</v>
      </c>
      <c r="C10" s="22">
        <v>10784603</v>
      </c>
      <c r="D10" s="22">
        <v>11157555</v>
      </c>
      <c r="E10" s="23">
        <v>11662496</v>
      </c>
      <c r="F10" s="24">
        <v>11782000</v>
      </c>
      <c r="G10" s="22">
        <v>12348000</v>
      </c>
      <c r="H10" s="25">
        <v>12348000</v>
      </c>
      <c r="I10" s="26">
        <v>12138000</v>
      </c>
      <c r="J10" s="22">
        <v>12816748</v>
      </c>
      <c r="K10" s="23">
        <v>13533943</v>
      </c>
    </row>
    <row r="11" spans="1:11" ht="13.5" x14ac:dyDescent="0.25">
      <c r="A11" s="3" t="s">
        <v>25</v>
      </c>
      <c r="B11" s="2" t="s">
        <v>19</v>
      </c>
      <c r="C11" s="22">
        <v>1130932</v>
      </c>
      <c r="D11" s="22">
        <v>1889023</v>
      </c>
      <c r="E11" s="23">
        <v>2428211</v>
      </c>
      <c r="F11" s="24">
        <v>2265300</v>
      </c>
      <c r="G11" s="22">
        <v>2265300</v>
      </c>
      <c r="H11" s="25">
        <v>2265300</v>
      </c>
      <c r="I11" s="26">
        <v>2720300</v>
      </c>
      <c r="J11" s="22">
        <v>2845435</v>
      </c>
      <c r="K11" s="23">
        <v>2976327</v>
      </c>
    </row>
    <row r="12" spans="1:11" ht="13.5" x14ac:dyDescent="0.25">
      <c r="A12" s="3" t="s">
        <v>26</v>
      </c>
      <c r="B12" s="2" t="s">
        <v>19</v>
      </c>
      <c r="C12" s="22">
        <v>150250</v>
      </c>
      <c r="D12" s="22">
        <v>719631</v>
      </c>
      <c r="E12" s="23">
        <v>411502</v>
      </c>
      <c r="F12" s="24">
        <v>750000</v>
      </c>
      <c r="G12" s="22">
        <v>750000</v>
      </c>
      <c r="H12" s="25">
        <v>750000</v>
      </c>
      <c r="I12" s="26">
        <v>540000</v>
      </c>
      <c r="J12" s="22">
        <v>564840</v>
      </c>
      <c r="K12" s="23">
        <v>590823</v>
      </c>
    </row>
    <row r="13" spans="1:11" ht="13.5" x14ac:dyDescent="0.25">
      <c r="A13" s="3" t="s">
        <v>27</v>
      </c>
      <c r="B13" s="2" t="s">
        <v>19</v>
      </c>
      <c r="C13" s="22">
        <v>11966792</v>
      </c>
      <c r="D13" s="22">
        <v>12191991</v>
      </c>
      <c r="E13" s="23">
        <v>12971879</v>
      </c>
      <c r="F13" s="24">
        <v>26701000</v>
      </c>
      <c r="G13" s="22">
        <v>28101000</v>
      </c>
      <c r="H13" s="25">
        <v>28101000</v>
      </c>
      <c r="I13" s="26">
        <v>27501000</v>
      </c>
      <c r="J13" s="22">
        <v>28876046</v>
      </c>
      <c r="K13" s="23">
        <v>30464219</v>
      </c>
    </row>
    <row r="14" spans="1:11" ht="13.5" x14ac:dyDescent="0.25">
      <c r="A14" s="3" t="s">
        <v>28</v>
      </c>
      <c r="B14" s="2" t="s">
        <v>19</v>
      </c>
      <c r="C14" s="27">
        <v>69339</v>
      </c>
      <c r="D14" s="27">
        <v>3023244</v>
      </c>
      <c r="E14" s="28">
        <v>3560496</v>
      </c>
      <c r="F14" s="29">
        <v>70000</v>
      </c>
      <c r="G14" s="27">
        <v>3870000</v>
      </c>
      <c r="H14" s="30">
        <v>3870000</v>
      </c>
      <c r="I14" s="31">
        <v>90000</v>
      </c>
      <c r="J14" s="27">
        <v>94140</v>
      </c>
      <c r="K14" s="28">
        <v>98470</v>
      </c>
    </row>
    <row r="15" spans="1:11" ht="13.5" x14ac:dyDescent="0.25">
      <c r="A15" s="1" t="s">
        <v>29</v>
      </c>
      <c r="B15" s="2" t="s">
        <v>19</v>
      </c>
      <c r="C15" s="17">
        <f>SUM(C16:C18)</f>
        <v>17699725</v>
      </c>
      <c r="D15" s="17">
        <f t="shared" ref="D15:K15" si="2">SUM(D16:D18)</f>
        <v>28997164</v>
      </c>
      <c r="E15" s="32">
        <f t="shared" si="2"/>
        <v>22120310</v>
      </c>
      <c r="F15" s="33">
        <f t="shared" si="2"/>
        <v>16520000</v>
      </c>
      <c r="G15" s="17">
        <f t="shared" si="2"/>
        <v>36420000</v>
      </c>
      <c r="H15" s="34">
        <f t="shared" si="2"/>
        <v>36420000</v>
      </c>
      <c r="I15" s="19">
        <f t="shared" si="2"/>
        <v>18976000</v>
      </c>
      <c r="J15" s="17">
        <f t="shared" si="2"/>
        <v>20016896</v>
      </c>
      <c r="K15" s="32">
        <f t="shared" si="2"/>
        <v>21115753</v>
      </c>
    </row>
    <row r="16" spans="1:11" ht="13.5" x14ac:dyDescent="0.25">
      <c r="A16" s="3" t="s">
        <v>30</v>
      </c>
      <c r="B16" s="2" t="s">
        <v>19</v>
      </c>
      <c r="C16" s="22">
        <v>7782737</v>
      </c>
      <c r="D16" s="22">
        <v>15823154</v>
      </c>
      <c r="E16" s="23">
        <v>5341798</v>
      </c>
      <c r="F16" s="24">
        <v>5595000</v>
      </c>
      <c r="G16" s="22">
        <v>25495000</v>
      </c>
      <c r="H16" s="25">
        <v>25495000</v>
      </c>
      <c r="I16" s="26">
        <v>5956000</v>
      </c>
      <c r="J16" s="22">
        <v>6229976</v>
      </c>
      <c r="K16" s="23">
        <v>6516555</v>
      </c>
    </row>
    <row r="17" spans="1:11" ht="13.5" x14ac:dyDescent="0.25">
      <c r="A17" s="3" t="s">
        <v>31</v>
      </c>
      <c r="B17" s="2" t="s">
        <v>19</v>
      </c>
      <c r="C17" s="22">
        <v>9916988</v>
      </c>
      <c r="D17" s="22">
        <v>13174010</v>
      </c>
      <c r="E17" s="23">
        <v>16778512</v>
      </c>
      <c r="F17" s="24">
        <v>10925000</v>
      </c>
      <c r="G17" s="22">
        <v>10925000</v>
      </c>
      <c r="H17" s="25">
        <v>10925000</v>
      </c>
      <c r="I17" s="26">
        <v>13020000</v>
      </c>
      <c r="J17" s="22">
        <v>13786920</v>
      </c>
      <c r="K17" s="23">
        <v>14599198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1106679833</v>
      </c>
      <c r="D19" s="17">
        <f t="shared" ref="D19:K19" si="3">SUM(D20:D23)</f>
        <v>1212754669</v>
      </c>
      <c r="E19" s="32">
        <f t="shared" si="3"/>
        <v>1291008579</v>
      </c>
      <c r="F19" s="33">
        <f t="shared" si="3"/>
        <v>1594736535</v>
      </c>
      <c r="G19" s="17">
        <f t="shared" si="3"/>
        <v>1629726535</v>
      </c>
      <c r="H19" s="34">
        <f t="shared" si="3"/>
        <v>1629726535</v>
      </c>
      <c r="I19" s="19">
        <f t="shared" si="3"/>
        <v>1767976774</v>
      </c>
      <c r="J19" s="17">
        <f t="shared" si="3"/>
        <v>1909906869</v>
      </c>
      <c r="K19" s="32">
        <f t="shared" si="3"/>
        <v>2064466032</v>
      </c>
    </row>
    <row r="20" spans="1:11" ht="13.5" x14ac:dyDescent="0.25">
      <c r="A20" s="3" t="s">
        <v>34</v>
      </c>
      <c r="B20" s="2" t="s">
        <v>19</v>
      </c>
      <c r="C20" s="22">
        <v>671705816</v>
      </c>
      <c r="D20" s="22">
        <v>742172127</v>
      </c>
      <c r="E20" s="23">
        <v>773384968</v>
      </c>
      <c r="F20" s="24">
        <v>1052251624</v>
      </c>
      <c r="G20" s="22">
        <v>1056581624</v>
      </c>
      <c r="H20" s="25">
        <v>1056581624</v>
      </c>
      <c r="I20" s="26">
        <v>1164299207</v>
      </c>
      <c r="J20" s="22">
        <v>1270542410</v>
      </c>
      <c r="K20" s="23">
        <v>1386849025</v>
      </c>
    </row>
    <row r="21" spans="1:11" ht="13.5" x14ac:dyDescent="0.25">
      <c r="A21" s="3" t="s">
        <v>35</v>
      </c>
      <c r="B21" s="2" t="s">
        <v>19</v>
      </c>
      <c r="C21" s="22">
        <v>286254421</v>
      </c>
      <c r="D21" s="22">
        <v>307957458</v>
      </c>
      <c r="E21" s="23">
        <v>328261289</v>
      </c>
      <c r="F21" s="24">
        <v>364713993</v>
      </c>
      <c r="G21" s="22">
        <v>373693993</v>
      </c>
      <c r="H21" s="25">
        <v>373693993</v>
      </c>
      <c r="I21" s="26">
        <v>398115331</v>
      </c>
      <c r="J21" s="22">
        <v>421696451</v>
      </c>
      <c r="K21" s="23">
        <v>447769406</v>
      </c>
    </row>
    <row r="22" spans="1:11" ht="13.5" x14ac:dyDescent="0.25">
      <c r="A22" s="3" t="s">
        <v>36</v>
      </c>
      <c r="B22" s="2" t="s">
        <v>19</v>
      </c>
      <c r="C22" s="27">
        <v>86142307</v>
      </c>
      <c r="D22" s="27">
        <v>93895636</v>
      </c>
      <c r="E22" s="28">
        <v>108189657</v>
      </c>
      <c r="F22" s="29">
        <v>101358309</v>
      </c>
      <c r="G22" s="27">
        <v>116048309</v>
      </c>
      <c r="H22" s="30">
        <v>116048309</v>
      </c>
      <c r="I22" s="31">
        <v>118289828</v>
      </c>
      <c r="J22" s="27">
        <v>125375197</v>
      </c>
      <c r="K22" s="28">
        <v>132203375</v>
      </c>
    </row>
    <row r="23" spans="1:11" ht="13.5" x14ac:dyDescent="0.25">
      <c r="A23" s="3" t="s">
        <v>37</v>
      </c>
      <c r="B23" s="2" t="s">
        <v>19</v>
      </c>
      <c r="C23" s="22">
        <v>62577289</v>
      </c>
      <c r="D23" s="22">
        <v>68729448</v>
      </c>
      <c r="E23" s="23">
        <v>81172665</v>
      </c>
      <c r="F23" s="24">
        <v>76412609</v>
      </c>
      <c r="G23" s="22">
        <v>83402609</v>
      </c>
      <c r="H23" s="25">
        <v>83402609</v>
      </c>
      <c r="I23" s="26">
        <v>87272408</v>
      </c>
      <c r="J23" s="22">
        <v>92292811</v>
      </c>
      <c r="K23" s="23">
        <v>97644226</v>
      </c>
    </row>
    <row r="24" spans="1:11" ht="13.5" x14ac:dyDescent="0.25">
      <c r="A24" s="1" t="s">
        <v>38</v>
      </c>
      <c r="B24" s="2" t="s">
        <v>39</v>
      </c>
      <c r="C24" s="17">
        <v>7643860</v>
      </c>
      <c r="D24" s="17">
        <v>9945826</v>
      </c>
      <c r="E24" s="32">
        <v>10120542</v>
      </c>
      <c r="F24" s="33">
        <v>9210000</v>
      </c>
      <c r="G24" s="17">
        <v>9210000</v>
      </c>
      <c r="H24" s="34">
        <v>9210000</v>
      </c>
      <c r="I24" s="19">
        <v>11092000</v>
      </c>
      <c r="J24" s="17">
        <v>11686232</v>
      </c>
      <c r="K24" s="32">
        <v>12331638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2176898226</v>
      </c>
      <c r="D25" s="49">
        <f t="shared" ref="D25:K25" si="4">+D5+D9+D15+D19+D24</f>
        <v>2378814534</v>
      </c>
      <c r="E25" s="50">
        <f t="shared" si="4"/>
        <v>2534437300</v>
      </c>
      <c r="F25" s="51">
        <f t="shared" si="4"/>
        <v>2933836794</v>
      </c>
      <c r="G25" s="49">
        <f t="shared" si="4"/>
        <v>2960014794</v>
      </c>
      <c r="H25" s="52">
        <f t="shared" si="4"/>
        <v>2960014794</v>
      </c>
      <c r="I25" s="53">
        <f t="shared" si="4"/>
        <v>3530507267</v>
      </c>
      <c r="J25" s="49">
        <f t="shared" si="4"/>
        <v>3826402766</v>
      </c>
      <c r="K25" s="50">
        <f t="shared" si="4"/>
        <v>3508177117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640979186</v>
      </c>
      <c r="D28" s="17">
        <f t="shared" si="5"/>
        <v>616540379</v>
      </c>
      <c r="E28" s="18">
        <f t="shared" si="5"/>
        <v>757820553</v>
      </c>
      <c r="F28" s="19">
        <f t="shared" si="5"/>
        <v>662700374</v>
      </c>
      <c r="G28" s="17">
        <f t="shared" si="5"/>
        <v>774092885</v>
      </c>
      <c r="H28" s="20">
        <f t="shared" si="5"/>
        <v>774092885</v>
      </c>
      <c r="I28" s="21">
        <f t="shared" si="5"/>
        <v>755593998</v>
      </c>
      <c r="J28" s="17">
        <f t="shared" si="5"/>
        <v>787028817</v>
      </c>
      <c r="K28" s="20">
        <f t="shared" si="5"/>
        <v>830820504</v>
      </c>
    </row>
    <row r="29" spans="1:11" ht="13.5" x14ac:dyDescent="0.25">
      <c r="A29" s="3" t="s">
        <v>20</v>
      </c>
      <c r="B29" s="2" t="s">
        <v>19</v>
      </c>
      <c r="C29" s="22">
        <v>400365223</v>
      </c>
      <c r="D29" s="22">
        <v>374196569</v>
      </c>
      <c r="E29" s="23">
        <v>505059210</v>
      </c>
      <c r="F29" s="24">
        <v>287300999</v>
      </c>
      <c r="G29" s="22">
        <v>474688499</v>
      </c>
      <c r="H29" s="25">
        <v>474688499</v>
      </c>
      <c r="I29" s="26">
        <v>477042955</v>
      </c>
      <c r="J29" s="22">
        <v>506281092</v>
      </c>
      <c r="K29" s="23">
        <v>539377953</v>
      </c>
    </row>
    <row r="30" spans="1:11" ht="13.5" x14ac:dyDescent="0.25">
      <c r="A30" s="3" t="s">
        <v>21</v>
      </c>
      <c r="B30" s="2" t="s">
        <v>19</v>
      </c>
      <c r="C30" s="27">
        <v>234323254</v>
      </c>
      <c r="D30" s="27">
        <v>235566062</v>
      </c>
      <c r="E30" s="28">
        <v>247372645</v>
      </c>
      <c r="F30" s="29">
        <v>368723457</v>
      </c>
      <c r="G30" s="27">
        <v>292728468</v>
      </c>
      <c r="H30" s="30">
        <v>292728468</v>
      </c>
      <c r="I30" s="31">
        <v>271753861</v>
      </c>
      <c r="J30" s="27">
        <v>273652014</v>
      </c>
      <c r="K30" s="28">
        <v>284021861</v>
      </c>
    </row>
    <row r="31" spans="1:11" ht="13.5" x14ac:dyDescent="0.25">
      <c r="A31" s="3" t="s">
        <v>22</v>
      </c>
      <c r="B31" s="2" t="s">
        <v>19</v>
      </c>
      <c r="C31" s="22">
        <v>6290709</v>
      </c>
      <c r="D31" s="22">
        <v>6777748</v>
      </c>
      <c r="E31" s="23">
        <v>5388698</v>
      </c>
      <c r="F31" s="24">
        <v>6675918</v>
      </c>
      <c r="G31" s="22">
        <v>6675918</v>
      </c>
      <c r="H31" s="25">
        <v>6675918</v>
      </c>
      <c r="I31" s="26">
        <v>6797182</v>
      </c>
      <c r="J31" s="22">
        <v>7095711</v>
      </c>
      <c r="K31" s="23">
        <v>7420690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166028811</v>
      </c>
      <c r="D32" s="17">
        <f t="shared" si="6"/>
        <v>176752724</v>
      </c>
      <c r="E32" s="32">
        <f t="shared" si="6"/>
        <v>186167553</v>
      </c>
      <c r="F32" s="33">
        <f t="shared" si="6"/>
        <v>195331601</v>
      </c>
      <c r="G32" s="17">
        <f t="shared" si="6"/>
        <v>211355616</v>
      </c>
      <c r="H32" s="34">
        <f t="shared" si="6"/>
        <v>211355616</v>
      </c>
      <c r="I32" s="19">
        <f t="shared" si="6"/>
        <v>207313026</v>
      </c>
      <c r="J32" s="17">
        <f t="shared" si="6"/>
        <v>216574392</v>
      </c>
      <c r="K32" s="32">
        <f t="shared" si="6"/>
        <v>228521061</v>
      </c>
    </row>
    <row r="33" spans="1:11" ht="13.5" x14ac:dyDescent="0.25">
      <c r="A33" s="3" t="s">
        <v>24</v>
      </c>
      <c r="B33" s="2" t="s">
        <v>19</v>
      </c>
      <c r="C33" s="22">
        <v>40133190</v>
      </c>
      <c r="D33" s="22">
        <v>42959175</v>
      </c>
      <c r="E33" s="23">
        <v>45510725</v>
      </c>
      <c r="F33" s="24">
        <v>49528903</v>
      </c>
      <c r="G33" s="22">
        <v>55224218</v>
      </c>
      <c r="H33" s="25">
        <v>55224218</v>
      </c>
      <c r="I33" s="26">
        <v>49027308</v>
      </c>
      <c r="J33" s="22">
        <v>52138790</v>
      </c>
      <c r="K33" s="23">
        <v>55636979</v>
      </c>
    </row>
    <row r="34" spans="1:11" ht="13.5" x14ac:dyDescent="0.25">
      <c r="A34" s="3" t="s">
        <v>25</v>
      </c>
      <c r="B34" s="2" t="s">
        <v>19</v>
      </c>
      <c r="C34" s="22">
        <v>47701730</v>
      </c>
      <c r="D34" s="22">
        <v>53031687</v>
      </c>
      <c r="E34" s="23">
        <v>59539190</v>
      </c>
      <c r="F34" s="24">
        <v>56349647</v>
      </c>
      <c r="G34" s="22">
        <v>59296847</v>
      </c>
      <c r="H34" s="25">
        <v>59296847</v>
      </c>
      <c r="I34" s="26">
        <v>63042875</v>
      </c>
      <c r="J34" s="22">
        <v>64463466</v>
      </c>
      <c r="K34" s="23">
        <v>67775553</v>
      </c>
    </row>
    <row r="35" spans="1:11" ht="13.5" x14ac:dyDescent="0.25">
      <c r="A35" s="3" t="s">
        <v>26</v>
      </c>
      <c r="B35" s="2" t="s">
        <v>19</v>
      </c>
      <c r="C35" s="22">
        <v>38887064</v>
      </c>
      <c r="D35" s="22">
        <v>42228791</v>
      </c>
      <c r="E35" s="23">
        <v>41055170</v>
      </c>
      <c r="F35" s="24">
        <v>42114534</v>
      </c>
      <c r="G35" s="22">
        <v>44440034</v>
      </c>
      <c r="H35" s="25">
        <v>44440034</v>
      </c>
      <c r="I35" s="26">
        <v>45933124</v>
      </c>
      <c r="J35" s="22">
        <v>48188961</v>
      </c>
      <c r="K35" s="23">
        <v>50647860</v>
      </c>
    </row>
    <row r="36" spans="1:11" ht="13.5" x14ac:dyDescent="0.25">
      <c r="A36" s="3" t="s">
        <v>27</v>
      </c>
      <c r="B36" s="2" t="s">
        <v>19</v>
      </c>
      <c r="C36" s="22">
        <v>21939676</v>
      </c>
      <c r="D36" s="22">
        <v>19874078</v>
      </c>
      <c r="E36" s="23">
        <v>20980191</v>
      </c>
      <c r="F36" s="24">
        <v>26752470</v>
      </c>
      <c r="G36" s="22">
        <v>27447870</v>
      </c>
      <c r="H36" s="25">
        <v>27447870</v>
      </c>
      <c r="I36" s="26">
        <v>28042233</v>
      </c>
      <c r="J36" s="22">
        <v>29461701</v>
      </c>
      <c r="K36" s="23">
        <v>30996797</v>
      </c>
    </row>
    <row r="37" spans="1:11" ht="13.5" x14ac:dyDescent="0.25">
      <c r="A37" s="3" t="s">
        <v>28</v>
      </c>
      <c r="B37" s="2" t="s">
        <v>19</v>
      </c>
      <c r="C37" s="27">
        <v>17367151</v>
      </c>
      <c r="D37" s="27">
        <v>18658993</v>
      </c>
      <c r="E37" s="28">
        <v>19082277</v>
      </c>
      <c r="F37" s="29">
        <v>20586047</v>
      </c>
      <c r="G37" s="27">
        <v>24946647</v>
      </c>
      <c r="H37" s="30">
        <v>24946647</v>
      </c>
      <c r="I37" s="31">
        <v>21267486</v>
      </c>
      <c r="J37" s="27">
        <v>22321474</v>
      </c>
      <c r="K37" s="28">
        <v>23463872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123036102</v>
      </c>
      <c r="D38" s="17">
        <f t="shared" si="7"/>
        <v>124668256</v>
      </c>
      <c r="E38" s="32">
        <f t="shared" si="7"/>
        <v>138729308</v>
      </c>
      <c r="F38" s="33">
        <f t="shared" si="7"/>
        <v>256193996</v>
      </c>
      <c r="G38" s="17">
        <f t="shared" si="7"/>
        <v>176943585</v>
      </c>
      <c r="H38" s="34">
        <f t="shared" si="7"/>
        <v>176943585</v>
      </c>
      <c r="I38" s="19">
        <f t="shared" si="7"/>
        <v>183093340</v>
      </c>
      <c r="J38" s="17">
        <f t="shared" si="7"/>
        <v>192219212</v>
      </c>
      <c r="K38" s="32">
        <f t="shared" si="7"/>
        <v>202275926</v>
      </c>
    </row>
    <row r="39" spans="1:11" ht="13.5" x14ac:dyDescent="0.25">
      <c r="A39" s="3" t="s">
        <v>30</v>
      </c>
      <c r="B39" s="2" t="s">
        <v>19</v>
      </c>
      <c r="C39" s="22">
        <v>39993645</v>
      </c>
      <c r="D39" s="22">
        <v>39022127</v>
      </c>
      <c r="E39" s="23">
        <v>42376210</v>
      </c>
      <c r="F39" s="24">
        <v>132277643</v>
      </c>
      <c r="G39" s="22">
        <v>53684032</v>
      </c>
      <c r="H39" s="25">
        <v>53684032</v>
      </c>
      <c r="I39" s="26">
        <v>55644213</v>
      </c>
      <c r="J39" s="22">
        <v>58174239</v>
      </c>
      <c r="K39" s="23">
        <v>60927981</v>
      </c>
    </row>
    <row r="40" spans="1:11" ht="13.5" x14ac:dyDescent="0.25">
      <c r="A40" s="3" t="s">
        <v>31</v>
      </c>
      <c r="B40" s="2" t="s">
        <v>19</v>
      </c>
      <c r="C40" s="22">
        <v>82377797</v>
      </c>
      <c r="D40" s="22">
        <v>84945688</v>
      </c>
      <c r="E40" s="23">
        <v>95517412</v>
      </c>
      <c r="F40" s="24">
        <v>123015927</v>
      </c>
      <c r="G40" s="22">
        <v>122359127</v>
      </c>
      <c r="H40" s="25">
        <v>122359127</v>
      </c>
      <c r="I40" s="26">
        <v>126551008</v>
      </c>
      <c r="J40" s="22">
        <v>133102733</v>
      </c>
      <c r="K40" s="23">
        <v>140357950</v>
      </c>
    </row>
    <row r="41" spans="1:11" ht="13.5" x14ac:dyDescent="0.25">
      <c r="A41" s="3" t="s">
        <v>32</v>
      </c>
      <c r="B41" s="2" t="s">
        <v>19</v>
      </c>
      <c r="C41" s="22">
        <v>664660</v>
      </c>
      <c r="D41" s="22">
        <v>700441</v>
      </c>
      <c r="E41" s="23">
        <v>835686</v>
      </c>
      <c r="F41" s="24">
        <v>900426</v>
      </c>
      <c r="G41" s="22">
        <v>900426</v>
      </c>
      <c r="H41" s="25">
        <v>900426</v>
      </c>
      <c r="I41" s="26">
        <v>898119</v>
      </c>
      <c r="J41" s="22">
        <v>942240</v>
      </c>
      <c r="K41" s="23">
        <v>989995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1214238992</v>
      </c>
      <c r="D42" s="17">
        <f t="shared" si="8"/>
        <v>1373647396</v>
      </c>
      <c r="E42" s="32">
        <f t="shared" si="8"/>
        <v>1490202153</v>
      </c>
      <c r="F42" s="33">
        <f t="shared" si="8"/>
        <v>1551891849</v>
      </c>
      <c r="G42" s="17">
        <f t="shared" si="8"/>
        <v>1594875149</v>
      </c>
      <c r="H42" s="34">
        <f t="shared" si="8"/>
        <v>1594875149</v>
      </c>
      <c r="I42" s="19">
        <f t="shared" si="8"/>
        <v>1753665065</v>
      </c>
      <c r="J42" s="17">
        <f t="shared" si="8"/>
        <v>1895102782</v>
      </c>
      <c r="K42" s="32">
        <f t="shared" si="8"/>
        <v>2048394233</v>
      </c>
    </row>
    <row r="43" spans="1:11" ht="13.5" x14ac:dyDescent="0.25">
      <c r="A43" s="3" t="s">
        <v>34</v>
      </c>
      <c r="B43" s="2" t="s">
        <v>19</v>
      </c>
      <c r="C43" s="22">
        <v>749832583</v>
      </c>
      <c r="D43" s="22">
        <v>882509838</v>
      </c>
      <c r="E43" s="23">
        <v>963125090</v>
      </c>
      <c r="F43" s="24">
        <v>1031152255</v>
      </c>
      <c r="G43" s="22">
        <v>1026814855</v>
      </c>
      <c r="H43" s="25">
        <v>1026814855</v>
      </c>
      <c r="I43" s="26">
        <v>1151651325</v>
      </c>
      <c r="J43" s="22">
        <v>1258043898</v>
      </c>
      <c r="K43" s="23">
        <v>1372440102</v>
      </c>
    </row>
    <row r="44" spans="1:11" ht="13.5" x14ac:dyDescent="0.25">
      <c r="A44" s="3" t="s">
        <v>35</v>
      </c>
      <c r="B44" s="2" t="s">
        <v>19</v>
      </c>
      <c r="C44" s="22">
        <v>314140491</v>
      </c>
      <c r="D44" s="22">
        <v>326816193</v>
      </c>
      <c r="E44" s="23">
        <v>349873504</v>
      </c>
      <c r="F44" s="24">
        <v>341800244</v>
      </c>
      <c r="G44" s="22">
        <v>373716144</v>
      </c>
      <c r="H44" s="25">
        <v>373716144</v>
      </c>
      <c r="I44" s="26">
        <v>395411617</v>
      </c>
      <c r="J44" s="22">
        <v>418711275</v>
      </c>
      <c r="K44" s="23">
        <v>445660727</v>
      </c>
    </row>
    <row r="45" spans="1:11" ht="13.5" x14ac:dyDescent="0.25">
      <c r="A45" s="3" t="s">
        <v>36</v>
      </c>
      <c r="B45" s="2" t="s">
        <v>19</v>
      </c>
      <c r="C45" s="27">
        <v>91752704</v>
      </c>
      <c r="D45" s="27">
        <v>92343132</v>
      </c>
      <c r="E45" s="28">
        <v>104093133</v>
      </c>
      <c r="F45" s="29">
        <v>102526741</v>
      </c>
      <c r="G45" s="27">
        <v>117278041</v>
      </c>
      <c r="H45" s="30">
        <v>117278041</v>
      </c>
      <c r="I45" s="31">
        <v>119432588</v>
      </c>
      <c r="J45" s="27">
        <v>126177162</v>
      </c>
      <c r="K45" s="28">
        <v>132785910</v>
      </c>
    </row>
    <row r="46" spans="1:11" ht="13.5" x14ac:dyDescent="0.25">
      <c r="A46" s="3" t="s">
        <v>37</v>
      </c>
      <c r="B46" s="2" t="s">
        <v>19</v>
      </c>
      <c r="C46" s="22">
        <v>58513214</v>
      </c>
      <c r="D46" s="22">
        <v>71978233</v>
      </c>
      <c r="E46" s="23">
        <v>73110426</v>
      </c>
      <c r="F46" s="24">
        <v>76412609</v>
      </c>
      <c r="G46" s="22">
        <v>77066109</v>
      </c>
      <c r="H46" s="25">
        <v>77066109</v>
      </c>
      <c r="I46" s="26">
        <v>87169535</v>
      </c>
      <c r="J46" s="22">
        <v>92170447</v>
      </c>
      <c r="K46" s="23">
        <v>97507494</v>
      </c>
    </row>
    <row r="47" spans="1:11" ht="13.5" x14ac:dyDescent="0.25">
      <c r="A47" s="1" t="s">
        <v>38</v>
      </c>
      <c r="B47" s="2" t="s">
        <v>39</v>
      </c>
      <c r="C47" s="17">
        <v>22076004</v>
      </c>
      <c r="D47" s="17">
        <v>23048927</v>
      </c>
      <c r="E47" s="32">
        <v>23062314</v>
      </c>
      <c r="F47" s="33">
        <v>25134562</v>
      </c>
      <c r="G47" s="17">
        <v>25643662</v>
      </c>
      <c r="H47" s="34">
        <v>25643662</v>
      </c>
      <c r="I47" s="19">
        <v>28839301</v>
      </c>
      <c r="J47" s="17">
        <v>30275356</v>
      </c>
      <c r="K47" s="32">
        <v>31837391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2166359095</v>
      </c>
      <c r="D48" s="49">
        <f t="shared" si="9"/>
        <v>2314657682</v>
      </c>
      <c r="E48" s="50">
        <f t="shared" si="9"/>
        <v>2595981881</v>
      </c>
      <c r="F48" s="51">
        <f t="shared" si="9"/>
        <v>2691252382</v>
      </c>
      <c r="G48" s="49">
        <f t="shared" si="9"/>
        <v>2782910897</v>
      </c>
      <c r="H48" s="52">
        <f t="shared" si="9"/>
        <v>2782910897</v>
      </c>
      <c r="I48" s="53">
        <f t="shared" si="9"/>
        <v>2928504730</v>
      </c>
      <c r="J48" s="49">
        <f t="shared" si="9"/>
        <v>3121200559</v>
      </c>
      <c r="K48" s="50">
        <f t="shared" si="9"/>
        <v>3341849115</v>
      </c>
    </row>
    <row r="49" spans="1:11" ht="13.5" x14ac:dyDescent="0.25">
      <c r="A49" s="9" t="s">
        <v>77</v>
      </c>
      <c r="B49" s="10"/>
      <c r="C49" s="54">
        <f>+C25-C48</f>
        <v>10539131</v>
      </c>
      <c r="D49" s="54">
        <f t="shared" ref="D49:K49" si="10">+D25-D48</f>
        <v>64156852</v>
      </c>
      <c r="E49" s="55">
        <f t="shared" si="10"/>
        <v>-61544581</v>
      </c>
      <c r="F49" s="56">
        <f t="shared" si="10"/>
        <v>242584412</v>
      </c>
      <c r="G49" s="54">
        <f t="shared" si="10"/>
        <v>177103897</v>
      </c>
      <c r="H49" s="57">
        <f t="shared" si="10"/>
        <v>177103897</v>
      </c>
      <c r="I49" s="58">
        <f t="shared" si="10"/>
        <v>602002537</v>
      </c>
      <c r="J49" s="54">
        <f t="shared" si="10"/>
        <v>705202207</v>
      </c>
      <c r="K49" s="55">
        <f t="shared" si="10"/>
        <v>166328002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181734942</v>
      </c>
      <c r="D5" s="17">
        <f t="shared" ref="D5:K5" si="0">SUM(D6:D8)</f>
        <v>171362065</v>
      </c>
      <c r="E5" s="18">
        <f t="shared" si="0"/>
        <v>171607720</v>
      </c>
      <c r="F5" s="19">
        <f t="shared" si="0"/>
        <v>208654809</v>
      </c>
      <c r="G5" s="17">
        <f t="shared" si="0"/>
        <v>217948734</v>
      </c>
      <c r="H5" s="20">
        <f t="shared" si="0"/>
        <v>217948734</v>
      </c>
      <c r="I5" s="21">
        <f t="shared" si="0"/>
        <v>209419509</v>
      </c>
      <c r="J5" s="17">
        <f t="shared" si="0"/>
        <v>214087701</v>
      </c>
      <c r="K5" s="20">
        <f t="shared" si="0"/>
        <v>220637216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181734942</v>
      </c>
      <c r="D7" s="27">
        <v>171362065</v>
      </c>
      <c r="E7" s="28">
        <v>171607720</v>
      </c>
      <c r="F7" s="29">
        <v>208654809</v>
      </c>
      <c r="G7" s="27">
        <v>217948734</v>
      </c>
      <c r="H7" s="30">
        <v>217948734</v>
      </c>
      <c r="I7" s="31">
        <v>209419509</v>
      </c>
      <c r="J7" s="27">
        <v>214087701</v>
      </c>
      <c r="K7" s="28">
        <v>220637216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1006847</v>
      </c>
      <c r="D9" s="17">
        <f t="shared" ref="D9:K9" si="1">SUM(D10:D14)</f>
        <v>64651</v>
      </c>
      <c r="E9" s="32">
        <f t="shared" si="1"/>
        <v>64651</v>
      </c>
      <c r="F9" s="33">
        <f t="shared" si="1"/>
        <v>1329883</v>
      </c>
      <c r="G9" s="17">
        <f t="shared" si="1"/>
        <v>1319567</v>
      </c>
      <c r="H9" s="34">
        <f t="shared" si="1"/>
        <v>1319567</v>
      </c>
      <c r="I9" s="19">
        <f t="shared" si="1"/>
        <v>81778</v>
      </c>
      <c r="J9" s="17">
        <f t="shared" si="1"/>
        <v>86684</v>
      </c>
      <c r="K9" s="32">
        <f t="shared" si="1"/>
        <v>86003</v>
      </c>
    </row>
    <row r="10" spans="1:11" ht="13.5" x14ac:dyDescent="0.25">
      <c r="A10" s="3" t="s">
        <v>24</v>
      </c>
      <c r="B10" s="2" t="s">
        <v>19</v>
      </c>
      <c r="C10" s="22">
        <v>59495</v>
      </c>
      <c r="D10" s="22">
        <v>64651</v>
      </c>
      <c r="E10" s="23">
        <v>64651</v>
      </c>
      <c r="F10" s="24">
        <v>1329883</v>
      </c>
      <c r="G10" s="22">
        <v>1319567</v>
      </c>
      <c r="H10" s="25">
        <v>1319567</v>
      </c>
      <c r="I10" s="26">
        <v>81778</v>
      </c>
      <c r="J10" s="22">
        <v>86684</v>
      </c>
      <c r="K10" s="23">
        <v>86003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947352</v>
      </c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27933</v>
      </c>
      <c r="D15" s="17">
        <f t="shared" ref="D15:K15" si="2">SUM(D16:D18)</f>
        <v>34281</v>
      </c>
      <c r="E15" s="32">
        <f t="shared" si="2"/>
        <v>34281</v>
      </c>
      <c r="F15" s="33">
        <f t="shared" si="2"/>
        <v>41178</v>
      </c>
      <c r="G15" s="17">
        <f t="shared" si="2"/>
        <v>68715</v>
      </c>
      <c r="H15" s="34">
        <f t="shared" si="2"/>
        <v>68715</v>
      </c>
      <c r="I15" s="19">
        <f t="shared" si="2"/>
        <v>43237</v>
      </c>
      <c r="J15" s="17">
        <f t="shared" si="2"/>
        <v>45831</v>
      </c>
      <c r="K15" s="32">
        <f t="shared" si="2"/>
        <v>48581</v>
      </c>
    </row>
    <row r="16" spans="1:11" ht="13.5" x14ac:dyDescent="0.25">
      <c r="A16" s="3" t="s">
        <v>30</v>
      </c>
      <c r="B16" s="2" t="s">
        <v>19</v>
      </c>
      <c r="C16" s="22">
        <v>27933</v>
      </c>
      <c r="D16" s="22">
        <v>34281</v>
      </c>
      <c r="E16" s="23">
        <v>34281</v>
      </c>
      <c r="F16" s="24">
        <v>41178</v>
      </c>
      <c r="G16" s="22">
        <v>68715</v>
      </c>
      <c r="H16" s="25">
        <v>68715</v>
      </c>
      <c r="I16" s="26">
        <v>43237</v>
      </c>
      <c r="J16" s="22">
        <v>45831</v>
      </c>
      <c r="K16" s="23">
        <v>48581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149030847</v>
      </c>
      <c r="D19" s="17">
        <f t="shared" ref="D19:K19" si="3">SUM(D20:D23)</f>
        <v>96108092</v>
      </c>
      <c r="E19" s="32">
        <f t="shared" si="3"/>
        <v>96108092</v>
      </c>
      <c r="F19" s="33">
        <f t="shared" si="3"/>
        <v>125236142</v>
      </c>
      <c r="G19" s="17">
        <f t="shared" si="3"/>
        <v>96309779</v>
      </c>
      <c r="H19" s="34">
        <f t="shared" si="3"/>
        <v>96309779</v>
      </c>
      <c r="I19" s="19">
        <f t="shared" si="3"/>
        <v>127684267</v>
      </c>
      <c r="J19" s="17">
        <f t="shared" si="3"/>
        <v>135345324</v>
      </c>
      <c r="K19" s="32">
        <f t="shared" si="3"/>
        <v>143466044</v>
      </c>
    </row>
    <row r="20" spans="1:11" ht="13.5" x14ac:dyDescent="0.25">
      <c r="A20" s="3" t="s">
        <v>34</v>
      </c>
      <c r="B20" s="2" t="s">
        <v>19</v>
      </c>
      <c r="C20" s="22">
        <v>58225823</v>
      </c>
      <c r="D20" s="22">
        <v>29789268</v>
      </c>
      <c r="E20" s="23">
        <v>29789268</v>
      </c>
      <c r="F20" s="24">
        <v>42956075</v>
      </c>
      <c r="G20" s="22">
        <v>42232079</v>
      </c>
      <c r="H20" s="25">
        <v>42232079</v>
      </c>
      <c r="I20" s="26">
        <v>42155757</v>
      </c>
      <c r="J20" s="22">
        <v>44685103</v>
      </c>
      <c r="K20" s="23">
        <v>47366210</v>
      </c>
    </row>
    <row r="21" spans="1:11" ht="13.5" x14ac:dyDescent="0.25">
      <c r="A21" s="3" t="s">
        <v>35</v>
      </c>
      <c r="B21" s="2" t="s">
        <v>19</v>
      </c>
      <c r="C21" s="22">
        <v>65386634</v>
      </c>
      <c r="D21" s="22">
        <v>39155025</v>
      </c>
      <c r="E21" s="23">
        <v>39155025</v>
      </c>
      <c r="F21" s="24">
        <v>47346657</v>
      </c>
      <c r="G21" s="22">
        <v>27096859</v>
      </c>
      <c r="H21" s="25">
        <v>27096859</v>
      </c>
      <c r="I21" s="26">
        <v>48870429</v>
      </c>
      <c r="J21" s="22">
        <v>51802656</v>
      </c>
      <c r="K21" s="23">
        <v>54910814</v>
      </c>
    </row>
    <row r="22" spans="1:11" ht="13.5" x14ac:dyDescent="0.25">
      <c r="A22" s="3" t="s">
        <v>36</v>
      </c>
      <c r="B22" s="2" t="s">
        <v>19</v>
      </c>
      <c r="C22" s="27">
        <v>6184586</v>
      </c>
      <c r="D22" s="27">
        <v>6489363</v>
      </c>
      <c r="E22" s="28">
        <v>6489363</v>
      </c>
      <c r="F22" s="29">
        <v>8992310</v>
      </c>
      <c r="G22" s="27">
        <v>6493038</v>
      </c>
      <c r="H22" s="30">
        <v>6493038</v>
      </c>
      <c r="I22" s="31">
        <v>9441926</v>
      </c>
      <c r="J22" s="27">
        <v>10008441</v>
      </c>
      <c r="K22" s="28">
        <v>10608948</v>
      </c>
    </row>
    <row r="23" spans="1:11" ht="13.5" x14ac:dyDescent="0.25">
      <c r="A23" s="3" t="s">
        <v>37</v>
      </c>
      <c r="B23" s="2" t="s">
        <v>19</v>
      </c>
      <c r="C23" s="22">
        <v>19233804</v>
      </c>
      <c r="D23" s="22">
        <v>20674436</v>
      </c>
      <c r="E23" s="23">
        <v>20674436</v>
      </c>
      <c r="F23" s="24">
        <v>25941100</v>
      </c>
      <c r="G23" s="22">
        <v>20487803</v>
      </c>
      <c r="H23" s="25">
        <v>20487803</v>
      </c>
      <c r="I23" s="26">
        <v>27216155</v>
      </c>
      <c r="J23" s="22">
        <v>28849124</v>
      </c>
      <c r="K23" s="23">
        <v>30580072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331800569</v>
      </c>
      <c r="D25" s="49">
        <f t="shared" ref="D25:K25" si="4">+D5+D9+D15+D19+D24</f>
        <v>267569089</v>
      </c>
      <c r="E25" s="50">
        <f t="shared" si="4"/>
        <v>267814744</v>
      </c>
      <c r="F25" s="51">
        <f t="shared" si="4"/>
        <v>335262012</v>
      </c>
      <c r="G25" s="49">
        <f t="shared" si="4"/>
        <v>315646795</v>
      </c>
      <c r="H25" s="52">
        <f t="shared" si="4"/>
        <v>315646795</v>
      </c>
      <c r="I25" s="53">
        <f t="shared" si="4"/>
        <v>337228791</v>
      </c>
      <c r="J25" s="49">
        <f t="shared" si="4"/>
        <v>349565540</v>
      </c>
      <c r="K25" s="50">
        <f t="shared" si="4"/>
        <v>364237844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132131273</v>
      </c>
      <c r="D28" s="17">
        <f t="shared" si="5"/>
        <v>83644224</v>
      </c>
      <c r="E28" s="18">
        <f t="shared" si="5"/>
        <v>83653488</v>
      </c>
      <c r="F28" s="19">
        <f t="shared" si="5"/>
        <v>117741853</v>
      </c>
      <c r="G28" s="17">
        <f t="shared" si="5"/>
        <v>145474787</v>
      </c>
      <c r="H28" s="20">
        <f t="shared" si="5"/>
        <v>145474787</v>
      </c>
      <c r="I28" s="21">
        <f t="shared" si="5"/>
        <v>122172209</v>
      </c>
      <c r="J28" s="17">
        <f t="shared" si="5"/>
        <v>128714266</v>
      </c>
      <c r="K28" s="20">
        <f t="shared" si="5"/>
        <v>135742690</v>
      </c>
    </row>
    <row r="29" spans="1:11" ht="13.5" x14ac:dyDescent="0.25">
      <c r="A29" s="3" t="s">
        <v>20</v>
      </c>
      <c r="B29" s="2" t="s">
        <v>19</v>
      </c>
      <c r="C29" s="22">
        <v>6720115</v>
      </c>
      <c r="D29" s="22">
        <v>6628237</v>
      </c>
      <c r="E29" s="23">
        <v>6628237</v>
      </c>
      <c r="F29" s="24">
        <v>8171767</v>
      </c>
      <c r="G29" s="22">
        <v>10835840</v>
      </c>
      <c r="H29" s="25">
        <v>10835840</v>
      </c>
      <c r="I29" s="26">
        <v>9940532</v>
      </c>
      <c r="J29" s="22">
        <v>10534689</v>
      </c>
      <c r="K29" s="23">
        <v>11176131</v>
      </c>
    </row>
    <row r="30" spans="1:11" ht="13.5" x14ac:dyDescent="0.25">
      <c r="A30" s="3" t="s">
        <v>21</v>
      </c>
      <c r="B30" s="2" t="s">
        <v>19</v>
      </c>
      <c r="C30" s="27">
        <v>125411158</v>
      </c>
      <c r="D30" s="27">
        <v>77015987</v>
      </c>
      <c r="E30" s="28">
        <v>77025251</v>
      </c>
      <c r="F30" s="29">
        <v>109570086</v>
      </c>
      <c r="G30" s="27">
        <v>134638947</v>
      </c>
      <c r="H30" s="30">
        <v>134638947</v>
      </c>
      <c r="I30" s="31">
        <v>112231677</v>
      </c>
      <c r="J30" s="27">
        <v>118179577</v>
      </c>
      <c r="K30" s="28">
        <v>124566559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9024854</v>
      </c>
      <c r="D32" s="17">
        <f t="shared" si="6"/>
        <v>4918720</v>
      </c>
      <c r="E32" s="32">
        <f t="shared" si="6"/>
        <v>4918720</v>
      </c>
      <c r="F32" s="33">
        <f t="shared" si="6"/>
        <v>5495716</v>
      </c>
      <c r="G32" s="17">
        <f t="shared" si="6"/>
        <v>4863992</v>
      </c>
      <c r="H32" s="34">
        <f t="shared" si="6"/>
        <v>4863992</v>
      </c>
      <c r="I32" s="19">
        <f t="shared" si="6"/>
        <v>5028000</v>
      </c>
      <c r="J32" s="17">
        <f t="shared" si="6"/>
        <v>3951679</v>
      </c>
      <c r="K32" s="32">
        <f t="shared" si="6"/>
        <v>4188788</v>
      </c>
    </row>
    <row r="33" spans="1:11" ht="13.5" x14ac:dyDescent="0.25">
      <c r="A33" s="3" t="s">
        <v>24</v>
      </c>
      <c r="B33" s="2" t="s">
        <v>19</v>
      </c>
      <c r="C33" s="22">
        <v>5185678</v>
      </c>
      <c r="D33" s="22">
        <v>4918720</v>
      </c>
      <c r="E33" s="23">
        <v>4918720</v>
      </c>
      <c r="F33" s="24">
        <v>5495716</v>
      </c>
      <c r="G33" s="22">
        <v>4863992</v>
      </c>
      <c r="H33" s="25">
        <v>4863992</v>
      </c>
      <c r="I33" s="26">
        <v>5028000</v>
      </c>
      <c r="J33" s="22">
        <v>3951679</v>
      </c>
      <c r="K33" s="23">
        <v>4188788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3815741</v>
      </c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23435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15436025</v>
      </c>
      <c r="D38" s="17">
        <f t="shared" si="7"/>
        <v>20317599</v>
      </c>
      <c r="E38" s="32">
        <f t="shared" si="7"/>
        <v>20317599</v>
      </c>
      <c r="F38" s="33">
        <f t="shared" si="7"/>
        <v>18706228</v>
      </c>
      <c r="G38" s="17">
        <f t="shared" si="7"/>
        <v>20574016</v>
      </c>
      <c r="H38" s="34">
        <f t="shared" si="7"/>
        <v>20574016</v>
      </c>
      <c r="I38" s="19">
        <f t="shared" si="7"/>
        <v>19164870</v>
      </c>
      <c r="J38" s="17">
        <f t="shared" si="7"/>
        <v>18886080</v>
      </c>
      <c r="K38" s="32">
        <f t="shared" si="7"/>
        <v>19939253</v>
      </c>
    </row>
    <row r="39" spans="1:11" ht="13.5" x14ac:dyDescent="0.25">
      <c r="A39" s="3" t="s">
        <v>30</v>
      </c>
      <c r="B39" s="2" t="s">
        <v>19</v>
      </c>
      <c r="C39" s="22">
        <v>1296702</v>
      </c>
      <c r="D39" s="22">
        <v>5255730</v>
      </c>
      <c r="E39" s="23">
        <v>5255730</v>
      </c>
      <c r="F39" s="24">
        <v>6119371</v>
      </c>
      <c r="G39" s="22">
        <v>8279057</v>
      </c>
      <c r="H39" s="25">
        <v>8279057</v>
      </c>
      <c r="I39" s="26">
        <v>6985666</v>
      </c>
      <c r="J39" s="22">
        <v>5976124</v>
      </c>
      <c r="K39" s="23">
        <v>6254698</v>
      </c>
    </row>
    <row r="40" spans="1:11" ht="13.5" x14ac:dyDescent="0.25">
      <c r="A40" s="3" t="s">
        <v>31</v>
      </c>
      <c r="B40" s="2" t="s">
        <v>19</v>
      </c>
      <c r="C40" s="22">
        <v>14139323</v>
      </c>
      <c r="D40" s="22">
        <v>15061869</v>
      </c>
      <c r="E40" s="23">
        <v>15061869</v>
      </c>
      <c r="F40" s="24">
        <v>12586857</v>
      </c>
      <c r="G40" s="22">
        <v>12294959</v>
      </c>
      <c r="H40" s="25">
        <v>12294959</v>
      </c>
      <c r="I40" s="26">
        <v>12179204</v>
      </c>
      <c r="J40" s="22">
        <v>12909956</v>
      </c>
      <c r="K40" s="23">
        <v>13684555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191803605</v>
      </c>
      <c r="D42" s="17">
        <f t="shared" si="8"/>
        <v>128772595</v>
      </c>
      <c r="E42" s="32">
        <f t="shared" si="8"/>
        <v>128772595</v>
      </c>
      <c r="F42" s="33">
        <f t="shared" si="8"/>
        <v>111804434</v>
      </c>
      <c r="G42" s="17">
        <f t="shared" si="8"/>
        <v>114467603</v>
      </c>
      <c r="H42" s="34">
        <f t="shared" si="8"/>
        <v>114467603</v>
      </c>
      <c r="I42" s="19">
        <f t="shared" si="8"/>
        <v>112583237</v>
      </c>
      <c r="J42" s="17">
        <f t="shared" si="8"/>
        <v>121092150</v>
      </c>
      <c r="K42" s="32">
        <f t="shared" si="8"/>
        <v>128589824</v>
      </c>
    </row>
    <row r="43" spans="1:11" ht="13.5" x14ac:dyDescent="0.25">
      <c r="A43" s="3" t="s">
        <v>34</v>
      </c>
      <c r="B43" s="2" t="s">
        <v>19</v>
      </c>
      <c r="C43" s="22">
        <v>86040747</v>
      </c>
      <c r="D43" s="22">
        <v>63128376</v>
      </c>
      <c r="E43" s="23">
        <v>63128376</v>
      </c>
      <c r="F43" s="24">
        <v>49947439</v>
      </c>
      <c r="G43" s="22">
        <v>56216534</v>
      </c>
      <c r="H43" s="25">
        <v>56216534</v>
      </c>
      <c r="I43" s="26">
        <v>53180442</v>
      </c>
      <c r="J43" s="22">
        <v>58240326</v>
      </c>
      <c r="K43" s="23">
        <v>62023390</v>
      </c>
    </row>
    <row r="44" spans="1:11" ht="13.5" x14ac:dyDescent="0.25">
      <c r="A44" s="3" t="s">
        <v>35</v>
      </c>
      <c r="B44" s="2" t="s">
        <v>19</v>
      </c>
      <c r="C44" s="22">
        <v>80017423</v>
      </c>
      <c r="D44" s="22">
        <v>46983159</v>
      </c>
      <c r="E44" s="23">
        <v>46983159</v>
      </c>
      <c r="F44" s="24">
        <v>35372766</v>
      </c>
      <c r="G44" s="22">
        <v>36059448</v>
      </c>
      <c r="H44" s="25">
        <v>36059448</v>
      </c>
      <c r="I44" s="26">
        <v>36480536</v>
      </c>
      <c r="J44" s="22">
        <v>38649066</v>
      </c>
      <c r="K44" s="23">
        <v>40906512</v>
      </c>
    </row>
    <row r="45" spans="1:11" ht="13.5" x14ac:dyDescent="0.25">
      <c r="A45" s="3" t="s">
        <v>36</v>
      </c>
      <c r="B45" s="2" t="s">
        <v>19</v>
      </c>
      <c r="C45" s="27">
        <v>10044601</v>
      </c>
      <c r="D45" s="27">
        <v>6927901</v>
      </c>
      <c r="E45" s="28">
        <v>6927901</v>
      </c>
      <c r="F45" s="29">
        <v>11316432</v>
      </c>
      <c r="G45" s="27">
        <v>8531921</v>
      </c>
      <c r="H45" s="30">
        <v>8531921</v>
      </c>
      <c r="I45" s="31">
        <v>9557572</v>
      </c>
      <c r="J45" s="27">
        <v>10089028</v>
      </c>
      <c r="K45" s="28">
        <v>10652368</v>
      </c>
    </row>
    <row r="46" spans="1:11" ht="13.5" x14ac:dyDescent="0.25">
      <c r="A46" s="3" t="s">
        <v>37</v>
      </c>
      <c r="B46" s="2" t="s">
        <v>19</v>
      </c>
      <c r="C46" s="22">
        <v>15700834</v>
      </c>
      <c r="D46" s="22">
        <v>11733159</v>
      </c>
      <c r="E46" s="23">
        <v>11733159</v>
      </c>
      <c r="F46" s="24">
        <v>15167797</v>
      </c>
      <c r="G46" s="22">
        <v>13659700</v>
      </c>
      <c r="H46" s="25">
        <v>13659700</v>
      </c>
      <c r="I46" s="26">
        <v>13364687</v>
      </c>
      <c r="J46" s="22">
        <v>14113730</v>
      </c>
      <c r="K46" s="23">
        <v>15007554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348395757</v>
      </c>
      <c r="D48" s="49">
        <f t="shared" si="9"/>
        <v>237653138</v>
      </c>
      <c r="E48" s="50">
        <f t="shared" si="9"/>
        <v>237662402</v>
      </c>
      <c r="F48" s="51">
        <f t="shared" si="9"/>
        <v>253748231</v>
      </c>
      <c r="G48" s="49">
        <f t="shared" si="9"/>
        <v>285380398</v>
      </c>
      <c r="H48" s="52">
        <f t="shared" si="9"/>
        <v>285380398</v>
      </c>
      <c r="I48" s="53">
        <f t="shared" si="9"/>
        <v>258948316</v>
      </c>
      <c r="J48" s="49">
        <f t="shared" si="9"/>
        <v>272644175</v>
      </c>
      <c r="K48" s="50">
        <f t="shared" si="9"/>
        <v>288460555</v>
      </c>
    </row>
    <row r="49" spans="1:11" ht="13.5" x14ac:dyDescent="0.25">
      <c r="A49" s="9" t="s">
        <v>77</v>
      </c>
      <c r="B49" s="10"/>
      <c r="C49" s="54">
        <f>+C25-C48</f>
        <v>-16595188</v>
      </c>
      <c r="D49" s="54">
        <f t="shared" ref="D49:K49" si="10">+D25-D48</f>
        <v>29915951</v>
      </c>
      <c r="E49" s="55">
        <f t="shared" si="10"/>
        <v>30152342</v>
      </c>
      <c r="F49" s="56">
        <f t="shared" si="10"/>
        <v>81513781</v>
      </c>
      <c r="G49" s="54">
        <f t="shared" si="10"/>
        <v>30266397</v>
      </c>
      <c r="H49" s="57">
        <f t="shared" si="10"/>
        <v>30266397</v>
      </c>
      <c r="I49" s="58">
        <f t="shared" si="10"/>
        <v>78280475</v>
      </c>
      <c r="J49" s="54">
        <f t="shared" si="10"/>
        <v>76921365</v>
      </c>
      <c r="K49" s="55">
        <f t="shared" si="10"/>
        <v>75777289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85555324</v>
      </c>
      <c r="D5" s="17">
        <f t="shared" ref="D5:K5" si="0">SUM(D6:D8)</f>
        <v>80717240</v>
      </c>
      <c r="E5" s="18">
        <f t="shared" si="0"/>
        <v>89769558</v>
      </c>
      <c r="F5" s="19">
        <f t="shared" si="0"/>
        <v>84421848</v>
      </c>
      <c r="G5" s="17">
        <f t="shared" si="0"/>
        <v>88039438</v>
      </c>
      <c r="H5" s="20">
        <f t="shared" si="0"/>
        <v>88039438</v>
      </c>
      <c r="I5" s="21">
        <f t="shared" si="0"/>
        <v>91756094</v>
      </c>
      <c r="J5" s="17">
        <f t="shared" si="0"/>
        <v>92552696</v>
      </c>
      <c r="K5" s="20">
        <f t="shared" si="0"/>
        <v>93584936</v>
      </c>
    </row>
    <row r="6" spans="1:11" ht="13.5" x14ac:dyDescent="0.25">
      <c r="A6" s="3" t="s">
        <v>20</v>
      </c>
      <c r="B6" s="2" t="s">
        <v>19</v>
      </c>
      <c r="C6" s="22">
        <v>57743235</v>
      </c>
      <c r="D6" s="22">
        <v>54507107</v>
      </c>
      <c r="E6" s="23">
        <v>59064452</v>
      </c>
      <c r="F6" s="24">
        <v>62541000</v>
      </c>
      <c r="G6" s="22">
        <v>62541000</v>
      </c>
      <c r="H6" s="25">
        <v>62541000</v>
      </c>
      <c r="I6" s="26">
        <v>66243000</v>
      </c>
      <c r="J6" s="22">
        <v>66004000</v>
      </c>
      <c r="K6" s="23">
        <v>65953000</v>
      </c>
    </row>
    <row r="7" spans="1:11" ht="13.5" x14ac:dyDescent="0.25">
      <c r="A7" s="3" t="s">
        <v>21</v>
      </c>
      <c r="B7" s="2" t="s">
        <v>19</v>
      </c>
      <c r="C7" s="27">
        <v>27812089</v>
      </c>
      <c r="D7" s="27">
        <v>26210133</v>
      </c>
      <c r="E7" s="28">
        <v>30705106</v>
      </c>
      <c r="F7" s="29">
        <v>21880848</v>
      </c>
      <c r="G7" s="27">
        <v>25498438</v>
      </c>
      <c r="H7" s="30">
        <v>25498438</v>
      </c>
      <c r="I7" s="31">
        <v>25513094</v>
      </c>
      <c r="J7" s="27">
        <v>26548696</v>
      </c>
      <c r="K7" s="28">
        <v>27631936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1442510</v>
      </c>
      <c r="D9" s="17">
        <f t="shared" ref="D9:K9" si="1">SUM(D10:D14)</f>
        <v>1532808</v>
      </c>
      <c r="E9" s="32">
        <f t="shared" si="1"/>
        <v>1844173</v>
      </c>
      <c r="F9" s="33">
        <f t="shared" si="1"/>
        <v>1393250</v>
      </c>
      <c r="G9" s="17">
        <f t="shared" si="1"/>
        <v>1469976</v>
      </c>
      <c r="H9" s="34">
        <f t="shared" si="1"/>
        <v>1469976</v>
      </c>
      <c r="I9" s="19">
        <f t="shared" si="1"/>
        <v>2205668</v>
      </c>
      <c r="J9" s="17">
        <f t="shared" si="1"/>
        <v>2308332</v>
      </c>
      <c r="K9" s="32">
        <f t="shared" si="1"/>
        <v>2415776</v>
      </c>
    </row>
    <row r="10" spans="1:11" ht="13.5" x14ac:dyDescent="0.25">
      <c r="A10" s="3" t="s">
        <v>24</v>
      </c>
      <c r="B10" s="2" t="s">
        <v>19</v>
      </c>
      <c r="C10" s="22">
        <v>1088547</v>
      </c>
      <c r="D10" s="22">
        <v>1216303</v>
      </c>
      <c r="E10" s="23">
        <v>854985</v>
      </c>
      <c r="F10" s="24">
        <v>1263650</v>
      </c>
      <c r="G10" s="22">
        <v>1263650</v>
      </c>
      <c r="H10" s="25">
        <v>1263650</v>
      </c>
      <c r="I10" s="26">
        <v>1321366</v>
      </c>
      <c r="J10" s="22">
        <v>1383348</v>
      </c>
      <c r="K10" s="23">
        <v>1448238</v>
      </c>
    </row>
    <row r="11" spans="1:11" ht="13.5" x14ac:dyDescent="0.25">
      <c r="A11" s="3" t="s">
        <v>25</v>
      </c>
      <c r="B11" s="2" t="s">
        <v>19</v>
      </c>
      <c r="C11" s="22"/>
      <c r="D11" s="22">
        <v>58431</v>
      </c>
      <c r="E11" s="23">
        <v>34802</v>
      </c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353963</v>
      </c>
      <c r="D12" s="22">
        <v>258074</v>
      </c>
      <c r="E12" s="23">
        <v>954386</v>
      </c>
      <c r="F12" s="24">
        <v>129600</v>
      </c>
      <c r="G12" s="22">
        <v>206326</v>
      </c>
      <c r="H12" s="25">
        <v>206326</v>
      </c>
      <c r="I12" s="26">
        <v>884302</v>
      </c>
      <c r="J12" s="22">
        <v>924984</v>
      </c>
      <c r="K12" s="23">
        <v>967538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-3731163</v>
      </c>
      <c r="E15" s="32">
        <f t="shared" si="2"/>
        <v>6671415</v>
      </c>
      <c r="F15" s="33">
        <f t="shared" si="2"/>
        <v>450000</v>
      </c>
      <c r="G15" s="17">
        <f t="shared" si="2"/>
        <v>450000</v>
      </c>
      <c r="H15" s="34">
        <f t="shared" si="2"/>
        <v>450000</v>
      </c>
      <c r="I15" s="19">
        <f t="shared" si="2"/>
        <v>450000</v>
      </c>
      <c r="J15" s="17">
        <f t="shared" si="2"/>
        <v>-450000</v>
      </c>
      <c r="K15" s="32">
        <f t="shared" si="2"/>
        <v>-450000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>
        <v>-3731163</v>
      </c>
      <c r="E17" s="23">
        <v>6671415</v>
      </c>
      <c r="F17" s="24">
        <v>450000</v>
      </c>
      <c r="G17" s="22">
        <v>450000</v>
      </c>
      <c r="H17" s="25">
        <v>450000</v>
      </c>
      <c r="I17" s="26">
        <v>450000</v>
      </c>
      <c r="J17" s="22">
        <v>-450000</v>
      </c>
      <c r="K17" s="23">
        <v>-450000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98109571</v>
      </c>
      <c r="D19" s="17">
        <f t="shared" ref="D19:K19" si="3">SUM(D20:D23)</f>
        <v>75537882</v>
      </c>
      <c r="E19" s="32">
        <f t="shared" si="3"/>
        <v>61639835</v>
      </c>
      <c r="F19" s="33">
        <f t="shared" si="3"/>
        <v>130763569</v>
      </c>
      <c r="G19" s="17">
        <f t="shared" si="3"/>
        <v>130077243</v>
      </c>
      <c r="H19" s="34">
        <f t="shared" si="3"/>
        <v>130077243</v>
      </c>
      <c r="I19" s="19">
        <f t="shared" si="3"/>
        <v>109301659</v>
      </c>
      <c r="J19" s="17">
        <f t="shared" si="3"/>
        <v>93715167</v>
      </c>
      <c r="K19" s="32">
        <f t="shared" si="3"/>
        <v>107506835</v>
      </c>
    </row>
    <row r="20" spans="1:11" ht="13.5" x14ac:dyDescent="0.25">
      <c r="A20" s="3" t="s">
        <v>34</v>
      </c>
      <c r="B20" s="2" t="s">
        <v>19</v>
      </c>
      <c r="C20" s="22">
        <v>19902227</v>
      </c>
      <c r="D20" s="22">
        <v>15546403</v>
      </c>
      <c r="E20" s="23">
        <v>13907181</v>
      </c>
      <c r="F20" s="24">
        <v>35847970</v>
      </c>
      <c r="G20" s="22">
        <v>19180291</v>
      </c>
      <c r="H20" s="25">
        <v>19180291</v>
      </c>
      <c r="I20" s="26">
        <v>21681521</v>
      </c>
      <c r="J20" s="22">
        <v>23649072</v>
      </c>
      <c r="K20" s="23">
        <v>24573747</v>
      </c>
    </row>
    <row r="21" spans="1:11" ht="13.5" x14ac:dyDescent="0.25">
      <c r="A21" s="3" t="s">
        <v>35</v>
      </c>
      <c r="B21" s="2" t="s">
        <v>19</v>
      </c>
      <c r="C21" s="22">
        <v>64406941</v>
      </c>
      <c r="D21" s="22">
        <v>44058741</v>
      </c>
      <c r="E21" s="23">
        <v>31806157</v>
      </c>
      <c r="F21" s="24">
        <v>50145434</v>
      </c>
      <c r="G21" s="22">
        <v>61031866</v>
      </c>
      <c r="H21" s="25">
        <v>61031866</v>
      </c>
      <c r="I21" s="26">
        <v>35804944</v>
      </c>
      <c r="J21" s="22">
        <v>26808103</v>
      </c>
      <c r="K21" s="23">
        <v>28165928</v>
      </c>
    </row>
    <row r="22" spans="1:11" ht="13.5" x14ac:dyDescent="0.25">
      <c r="A22" s="3" t="s">
        <v>36</v>
      </c>
      <c r="B22" s="2" t="s">
        <v>19</v>
      </c>
      <c r="C22" s="27">
        <v>6280792</v>
      </c>
      <c r="D22" s="27">
        <v>8984580</v>
      </c>
      <c r="E22" s="28">
        <v>8389624</v>
      </c>
      <c r="F22" s="29">
        <v>35402493</v>
      </c>
      <c r="G22" s="27">
        <v>38609553</v>
      </c>
      <c r="H22" s="30">
        <v>38609553</v>
      </c>
      <c r="I22" s="31">
        <v>40008138</v>
      </c>
      <c r="J22" s="27">
        <v>30907812</v>
      </c>
      <c r="K22" s="28">
        <v>41848872</v>
      </c>
    </row>
    <row r="23" spans="1:11" ht="13.5" x14ac:dyDescent="0.25">
      <c r="A23" s="3" t="s">
        <v>37</v>
      </c>
      <c r="B23" s="2" t="s">
        <v>19</v>
      </c>
      <c r="C23" s="22">
        <v>7519611</v>
      </c>
      <c r="D23" s="22">
        <v>6948158</v>
      </c>
      <c r="E23" s="23">
        <v>7536873</v>
      </c>
      <c r="F23" s="24">
        <v>9367672</v>
      </c>
      <c r="G23" s="22">
        <v>11255533</v>
      </c>
      <c r="H23" s="25">
        <v>11255533</v>
      </c>
      <c r="I23" s="26">
        <v>11807056</v>
      </c>
      <c r="J23" s="22">
        <v>12350180</v>
      </c>
      <c r="K23" s="23">
        <v>12918288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185107405</v>
      </c>
      <c r="D25" s="49">
        <f t="shared" ref="D25:K25" si="4">+D5+D9+D15+D19+D24</f>
        <v>154056767</v>
      </c>
      <c r="E25" s="50">
        <f t="shared" si="4"/>
        <v>159924981</v>
      </c>
      <c r="F25" s="51">
        <f t="shared" si="4"/>
        <v>217028667</v>
      </c>
      <c r="G25" s="49">
        <f t="shared" si="4"/>
        <v>220036657</v>
      </c>
      <c r="H25" s="52">
        <f t="shared" si="4"/>
        <v>220036657</v>
      </c>
      <c r="I25" s="53">
        <f t="shared" si="4"/>
        <v>203713421</v>
      </c>
      <c r="J25" s="49">
        <f t="shared" si="4"/>
        <v>188126195</v>
      </c>
      <c r="K25" s="50">
        <f t="shared" si="4"/>
        <v>203057547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118248167</v>
      </c>
      <c r="D28" s="17">
        <f t="shared" si="5"/>
        <v>100686325</v>
      </c>
      <c r="E28" s="18">
        <f t="shared" si="5"/>
        <v>59658800</v>
      </c>
      <c r="F28" s="19">
        <f t="shared" si="5"/>
        <v>57910319</v>
      </c>
      <c r="G28" s="17">
        <f t="shared" si="5"/>
        <v>72695002</v>
      </c>
      <c r="H28" s="20">
        <f t="shared" si="5"/>
        <v>72695002</v>
      </c>
      <c r="I28" s="21">
        <f t="shared" si="5"/>
        <v>65301890</v>
      </c>
      <c r="J28" s="17">
        <f t="shared" si="5"/>
        <v>66980747</v>
      </c>
      <c r="K28" s="20">
        <f t="shared" si="5"/>
        <v>70036184</v>
      </c>
    </row>
    <row r="29" spans="1:11" ht="13.5" x14ac:dyDescent="0.25">
      <c r="A29" s="3" t="s">
        <v>20</v>
      </c>
      <c r="B29" s="2" t="s">
        <v>19</v>
      </c>
      <c r="C29" s="22">
        <v>13633809</v>
      </c>
      <c r="D29" s="22">
        <v>14323280</v>
      </c>
      <c r="E29" s="23">
        <v>15644585</v>
      </c>
      <c r="F29" s="24">
        <v>13005850</v>
      </c>
      <c r="G29" s="22">
        <v>13795330</v>
      </c>
      <c r="H29" s="25">
        <v>13795330</v>
      </c>
      <c r="I29" s="26">
        <v>14160162</v>
      </c>
      <c r="J29" s="22">
        <v>13512141</v>
      </c>
      <c r="K29" s="23">
        <v>14133444</v>
      </c>
    </row>
    <row r="30" spans="1:11" ht="13.5" x14ac:dyDescent="0.25">
      <c r="A30" s="3" t="s">
        <v>21</v>
      </c>
      <c r="B30" s="2" t="s">
        <v>19</v>
      </c>
      <c r="C30" s="27">
        <v>104614358</v>
      </c>
      <c r="D30" s="27">
        <v>86363045</v>
      </c>
      <c r="E30" s="28">
        <v>44014215</v>
      </c>
      <c r="F30" s="29">
        <v>44904469</v>
      </c>
      <c r="G30" s="27">
        <v>58899672</v>
      </c>
      <c r="H30" s="30">
        <v>58899672</v>
      </c>
      <c r="I30" s="31">
        <v>51141728</v>
      </c>
      <c r="J30" s="27">
        <v>53468606</v>
      </c>
      <c r="K30" s="28">
        <v>55902740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12509976</v>
      </c>
      <c r="D32" s="17">
        <f t="shared" si="6"/>
        <v>12770475</v>
      </c>
      <c r="E32" s="32">
        <f t="shared" si="6"/>
        <v>18576203</v>
      </c>
      <c r="F32" s="33">
        <f t="shared" si="6"/>
        <v>12754020</v>
      </c>
      <c r="G32" s="17">
        <f t="shared" si="6"/>
        <v>15708581</v>
      </c>
      <c r="H32" s="34">
        <f t="shared" si="6"/>
        <v>15708581</v>
      </c>
      <c r="I32" s="19">
        <f t="shared" si="6"/>
        <v>14654612</v>
      </c>
      <c r="J32" s="17">
        <f t="shared" si="6"/>
        <v>15050510</v>
      </c>
      <c r="K32" s="32">
        <f t="shared" si="6"/>
        <v>15742274</v>
      </c>
    </row>
    <row r="33" spans="1:11" ht="13.5" x14ac:dyDescent="0.25">
      <c r="A33" s="3" t="s">
        <v>24</v>
      </c>
      <c r="B33" s="2" t="s">
        <v>19</v>
      </c>
      <c r="C33" s="22">
        <v>2703094</v>
      </c>
      <c r="D33" s="22">
        <v>2525563</v>
      </c>
      <c r="E33" s="23">
        <v>6736507</v>
      </c>
      <c r="F33" s="24">
        <v>2570732</v>
      </c>
      <c r="G33" s="22">
        <v>2545732</v>
      </c>
      <c r="H33" s="25">
        <v>2545732</v>
      </c>
      <c r="I33" s="26">
        <v>2957826</v>
      </c>
      <c r="J33" s="22">
        <v>2479811</v>
      </c>
      <c r="K33" s="23">
        <v>2593881</v>
      </c>
    </row>
    <row r="34" spans="1:11" ht="13.5" x14ac:dyDescent="0.25">
      <c r="A34" s="3" t="s">
        <v>25</v>
      </c>
      <c r="B34" s="2" t="s">
        <v>19</v>
      </c>
      <c r="C34" s="22">
        <v>4354280</v>
      </c>
      <c r="D34" s="22">
        <v>3390012</v>
      </c>
      <c r="E34" s="23">
        <v>3474547</v>
      </c>
      <c r="F34" s="24">
        <v>5217903</v>
      </c>
      <c r="G34" s="22">
        <v>4640802</v>
      </c>
      <c r="H34" s="25">
        <v>4640802</v>
      </c>
      <c r="I34" s="26">
        <v>4854654</v>
      </c>
      <c r="J34" s="22">
        <v>5077450</v>
      </c>
      <c r="K34" s="23">
        <v>5310452</v>
      </c>
    </row>
    <row r="35" spans="1:11" ht="13.5" x14ac:dyDescent="0.25">
      <c r="A35" s="3" t="s">
        <v>26</v>
      </c>
      <c r="B35" s="2" t="s">
        <v>19</v>
      </c>
      <c r="C35" s="22">
        <v>4650248</v>
      </c>
      <c r="D35" s="22">
        <v>4001087</v>
      </c>
      <c r="E35" s="23">
        <v>4382504</v>
      </c>
      <c r="F35" s="24">
        <v>3746592</v>
      </c>
      <c r="G35" s="22">
        <v>3842197</v>
      </c>
      <c r="H35" s="25">
        <v>3842197</v>
      </c>
      <c r="I35" s="26">
        <v>3581080</v>
      </c>
      <c r="J35" s="22">
        <v>4081809</v>
      </c>
      <c r="K35" s="23">
        <v>4269573</v>
      </c>
    </row>
    <row r="36" spans="1:11" ht="13.5" x14ac:dyDescent="0.25">
      <c r="A36" s="3" t="s">
        <v>27</v>
      </c>
      <c r="B36" s="2" t="s">
        <v>19</v>
      </c>
      <c r="C36" s="22">
        <v>802354</v>
      </c>
      <c r="D36" s="22">
        <v>2853813</v>
      </c>
      <c r="E36" s="23">
        <v>3982645</v>
      </c>
      <c r="F36" s="24">
        <v>1218793</v>
      </c>
      <c r="G36" s="22">
        <v>4679850</v>
      </c>
      <c r="H36" s="25">
        <v>4679850</v>
      </c>
      <c r="I36" s="26">
        <v>3261052</v>
      </c>
      <c r="J36" s="22">
        <v>3411440</v>
      </c>
      <c r="K36" s="23">
        <v>3568368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3665269</v>
      </c>
      <c r="D38" s="17">
        <f t="shared" si="7"/>
        <v>6197794</v>
      </c>
      <c r="E38" s="32">
        <f t="shared" si="7"/>
        <v>6004894</v>
      </c>
      <c r="F38" s="33">
        <f t="shared" si="7"/>
        <v>24738616</v>
      </c>
      <c r="G38" s="17">
        <f t="shared" si="7"/>
        <v>7746104</v>
      </c>
      <c r="H38" s="34">
        <f t="shared" si="7"/>
        <v>7746104</v>
      </c>
      <c r="I38" s="19">
        <f t="shared" si="7"/>
        <v>8322419</v>
      </c>
      <c r="J38" s="17">
        <f t="shared" si="7"/>
        <v>9496294</v>
      </c>
      <c r="K38" s="32">
        <f t="shared" si="7"/>
        <v>9758395</v>
      </c>
    </row>
    <row r="39" spans="1:11" ht="13.5" x14ac:dyDescent="0.25">
      <c r="A39" s="3" t="s">
        <v>30</v>
      </c>
      <c r="B39" s="2" t="s">
        <v>19</v>
      </c>
      <c r="C39" s="22">
        <v>2638990</v>
      </c>
      <c r="D39" s="22">
        <v>3787251</v>
      </c>
      <c r="E39" s="23">
        <v>4324852</v>
      </c>
      <c r="F39" s="24">
        <v>6163720</v>
      </c>
      <c r="G39" s="22">
        <v>6259766</v>
      </c>
      <c r="H39" s="25">
        <v>6259766</v>
      </c>
      <c r="I39" s="26">
        <v>5951159</v>
      </c>
      <c r="J39" s="22">
        <v>6953306</v>
      </c>
      <c r="K39" s="23">
        <v>7249788</v>
      </c>
    </row>
    <row r="40" spans="1:11" ht="13.5" x14ac:dyDescent="0.25">
      <c r="A40" s="3" t="s">
        <v>31</v>
      </c>
      <c r="B40" s="2" t="s">
        <v>19</v>
      </c>
      <c r="C40" s="22">
        <v>1026279</v>
      </c>
      <c r="D40" s="22">
        <v>2410543</v>
      </c>
      <c r="E40" s="23">
        <v>1680042</v>
      </c>
      <c r="F40" s="24">
        <v>18574896</v>
      </c>
      <c r="G40" s="22">
        <v>1486338</v>
      </c>
      <c r="H40" s="25">
        <v>1486338</v>
      </c>
      <c r="I40" s="26">
        <v>2371260</v>
      </c>
      <c r="J40" s="22">
        <v>2542988</v>
      </c>
      <c r="K40" s="23">
        <v>2508607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43989200</v>
      </c>
      <c r="D42" s="17">
        <f t="shared" si="8"/>
        <v>62882175</v>
      </c>
      <c r="E42" s="32">
        <f t="shared" si="8"/>
        <v>81487624</v>
      </c>
      <c r="F42" s="33">
        <f t="shared" si="8"/>
        <v>82270764</v>
      </c>
      <c r="G42" s="17">
        <f t="shared" si="8"/>
        <v>97770288</v>
      </c>
      <c r="H42" s="34">
        <f t="shared" si="8"/>
        <v>97770288</v>
      </c>
      <c r="I42" s="19">
        <f t="shared" si="8"/>
        <v>76629145</v>
      </c>
      <c r="J42" s="17">
        <f t="shared" si="8"/>
        <v>80203221</v>
      </c>
      <c r="K42" s="32">
        <f t="shared" si="8"/>
        <v>83941797</v>
      </c>
    </row>
    <row r="43" spans="1:11" ht="13.5" x14ac:dyDescent="0.25">
      <c r="A43" s="3" t="s">
        <v>34</v>
      </c>
      <c r="B43" s="2" t="s">
        <v>19</v>
      </c>
      <c r="C43" s="22">
        <v>24148797</v>
      </c>
      <c r="D43" s="22">
        <v>27792339</v>
      </c>
      <c r="E43" s="23">
        <v>23342219</v>
      </c>
      <c r="F43" s="24">
        <v>35687712</v>
      </c>
      <c r="G43" s="22">
        <v>39071585</v>
      </c>
      <c r="H43" s="25">
        <v>39071585</v>
      </c>
      <c r="I43" s="26">
        <v>38892530</v>
      </c>
      <c r="J43" s="22">
        <v>40660886</v>
      </c>
      <c r="K43" s="23">
        <v>42510587</v>
      </c>
    </row>
    <row r="44" spans="1:11" ht="13.5" x14ac:dyDescent="0.25">
      <c r="A44" s="3" t="s">
        <v>35</v>
      </c>
      <c r="B44" s="2" t="s">
        <v>19</v>
      </c>
      <c r="C44" s="22">
        <v>14601856</v>
      </c>
      <c r="D44" s="22">
        <v>24439137</v>
      </c>
      <c r="E44" s="23">
        <v>27556091</v>
      </c>
      <c r="F44" s="24">
        <v>24969968</v>
      </c>
      <c r="G44" s="22">
        <v>31300297</v>
      </c>
      <c r="H44" s="25">
        <v>31300297</v>
      </c>
      <c r="I44" s="26">
        <v>18271174</v>
      </c>
      <c r="J44" s="22">
        <v>19157068</v>
      </c>
      <c r="K44" s="23">
        <v>20083739</v>
      </c>
    </row>
    <row r="45" spans="1:11" ht="13.5" x14ac:dyDescent="0.25">
      <c r="A45" s="3" t="s">
        <v>36</v>
      </c>
      <c r="B45" s="2" t="s">
        <v>19</v>
      </c>
      <c r="C45" s="27">
        <v>3608677</v>
      </c>
      <c r="D45" s="27">
        <v>9488094</v>
      </c>
      <c r="E45" s="28">
        <v>23711405</v>
      </c>
      <c r="F45" s="29">
        <v>17114777</v>
      </c>
      <c r="G45" s="27">
        <v>23443032</v>
      </c>
      <c r="H45" s="30">
        <v>23443032</v>
      </c>
      <c r="I45" s="31">
        <v>15817086</v>
      </c>
      <c r="J45" s="27">
        <v>16546087</v>
      </c>
      <c r="K45" s="28">
        <v>17308690</v>
      </c>
    </row>
    <row r="46" spans="1:11" ht="13.5" x14ac:dyDescent="0.25">
      <c r="A46" s="3" t="s">
        <v>37</v>
      </c>
      <c r="B46" s="2" t="s">
        <v>19</v>
      </c>
      <c r="C46" s="22">
        <v>1629870</v>
      </c>
      <c r="D46" s="22">
        <v>1162605</v>
      </c>
      <c r="E46" s="23">
        <v>6877909</v>
      </c>
      <c r="F46" s="24">
        <v>4498307</v>
      </c>
      <c r="G46" s="22">
        <v>3955374</v>
      </c>
      <c r="H46" s="25">
        <v>3955374</v>
      </c>
      <c r="I46" s="26">
        <v>3648355</v>
      </c>
      <c r="J46" s="22">
        <v>3839180</v>
      </c>
      <c r="K46" s="23">
        <v>4038781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178412612</v>
      </c>
      <c r="D48" s="49">
        <f t="shared" si="9"/>
        <v>182536769</v>
      </c>
      <c r="E48" s="50">
        <f t="shared" si="9"/>
        <v>165727521</v>
      </c>
      <c r="F48" s="51">
        <f t="shared" si="9"/>
        <v>177673719</v>
      </c>
      <c r="G48" s="49">
        <f t="shared" si="9"/>
        <v>193919975</v>
      </c>
      <c r="H48" s="52">
        <f t="shared" si="9"/>
        <v>193919975</v>
      </c>
      <c r="I48" s="53">
        <f t="shared" si="9"/>
        <v>164908066</v>
      </c>
      <c r="J48" s="49">
        <f t="shared" si="9"/>
        <v>171730772</v>
      </c>
      <c r="K48" s="50">
        <f t="shared" si="9"/>
        <v>179478650</v>
      </c>
    </row>
    <row r="49" spans="1:11" ht="13.5" x14ac:dyDescent="0.25">
      <c r="A49" s="9" t="s">
        <v>77</v>
      </c>
      <c r="B49" s="10"/>
      <c r="C49" s="54">
        <f>+C25-C48</f>
        <v>6694793</v>
      </c>
      <c r="D49" s="54">
        <f t="shared" ref="D49:K49" si="10">+D25-D48</f>
        <v>-28480002</v>
      </c>
      <c r="E49" s="55">
        <f t="shared" si="10"/>
        <v>-5802540</v>
      </c>
      <c r="F49" s="56">
        <f t="shared" si="10"/>
        <v>39354948</v>
      </c>
      <c r="G49" s="54">
        <f t="shared" si="10"/>
        <v>26116682</v>
      </c>
      <c r="H49" s="57">
        <f t="shared" si="10"/>
        <v>26116682</v>
      </c>
      <c r="I49" s="58">
        <f t="shared" si="10"/>
        <v>38805355</v>
      </c>
      <c r="J49" s="54">
        <f t="shared" si="10"/>
        <v>16395423</v>
      </c>
      <c r="K49" s="55">
        <f t="shared" si="10"/>
        <v>23578897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161823974</v>
      </c>
      <c r="D5" s="17">
        <f t="shared" ref="D5:K5" si="0">SUM(D6:D8)</f>
        <v>90235868</v>
      </c>
      <c r="E5" s="18">
        <f t="shared" si="0"/>
        <v>206733812</v>
      </c>
      <c r="F5" s="19">
        <f t="shared" si="0"/>
        <v>192741142</v>
      </c>
      <c r="G5" s="17">
        <f t="shared" si="0"/>
        <v>194941142</v>
      </c>
      <c r="H5" s="20">
        <f t="shared" si="0"/>
        <v>194941142</v>
      </c>
      <c r="I5" s="21">
        <f t="shared" si="0"/>
        <v>209845054</v>
      </c>
      <c r="J5" s="17">
        <f t="shared" si="0"/>
        <v>215331401</v>
      </c>
      <c r="K5" s="20">
        <f t="shared" si="0"/>
        <v>220128490</v>
      </c>
    </row>
    <row r="6" spans="1:11" ht="13.5" x14ac:dyDescent="0.25">
      <c r="A6" s="3" t="s">
        <v>20</v>
      </c>
      <c r="B6" s="2" t="s">
        <v>19</v>
      </c>
      <c r="C6" s="22">
        <v>122099342</v>
      </c>
      <c r="D6" s="22">
        <v>48346742</v>
      </c>
      <c r="E6" s="23">
        <v>143385894</v>
      </c>
      <c r="F6" s="24">
        <v>134246000</v>
      </c>
      <c r="G6" s="22">
        <v>134246000</v>
      </c>
      <c r="H6" s="25">
        <v>134246000</v>
      </c>
      <c r="I6" s="26">
        <v>142291000</v>
      </c>
      <c r="J6" s="22">
        <v>145873000</v>
      </c>
      <c r="K6" s="23">
        <v>147613000</v>
      </c>
    </row>
    <row r="7" spans="1:11" ht="13.5" x14ac:dyDescent="0.25">
      <c r="A7" s="3" t="s">
        <v>21</v>
      </c>
      <c r="B7" s="2" t="s">
        <v>19</v>
      </c>
      <c r="C7" s="27">
        <v>39724632</v>
      </c>
      <c r="D7" s="27">
        <v>41889126</v>
      </c>
      <c r="E7" s="28">
        <v>63347918</v>
      </c>
      <c r="F7" s="29">
        <v>58495142</v>
      </c>
      <c r="G7" s="27">
        <v>60695142</v>
      </c>
      <c r="H7" s="30">
        <v>60695142</v>
      </c>
      <c r="I7" s="31">
        <v>67554054</v>
      </c>
      <c r="J7" s="27">
        <v>69458401</v>
      </c>
      <c r="K7" s="28">
        <v>72515490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10070700</v>
      </c>
      <c r="D9" s="17">
        <f t="shared" ref="D9:K9" si="1">SUM(D10:D14)</f>
        <v>21463163</v>
      </c>
      <c r="E9" s="32">
        <f t="shared" si="1"/>
        <v>-13565121</v>
      </c>
      <c r="F9" s="33">
        <f t="shared" si="1"/>
        <v>868841</v>
      </c>
      <c r="G9" s="17">
        <f t="shared" si="1"/>
        <v>2868841</v>
      </c>
      <c r="H9" s="34">
        <f t="shared" si="1"/>
        <v>2868841</v>
      </c>
      <c r="I9" s="19">
        <f t="shared" si="1"/>
        <v>3111414</v>
      </c>
      <c r="J9" s="17">
        <f t="shared" si="1"/>
        <v>3266073</v>
      </c>
      <c r="K9" s="32">
        <f t="shared" si="1"/>
        <v>3420052</v>
      </c>
    </row>
    <row r="10" spans="1:11" ht="13.5" x14ac:dyDescent="0.25">
      <c r="A10" s="3" t="s">
        <v>24</v>
      </c>
      <c r="B10" s="2" t="s">
        <v>19</v>
      </c>
      <c r="C10" s="22">
        <v>8651353</v>
      </c>
      <c r="D10" s="22">
        <v>1095440</v>
      </c>
      <c r="E10" s="23">
        <v>-15375272</v>
      </c>
      <c r="F10" s="24">
        <v>860417</v>
      </c>
      <c r="G10" s="22">
        <v>860417</v>
      </c>
      <c r="H10" s="25">
        <v>860417</v>
      </c>
      <c r="I10" s="26">
        <v>902577</v>
      </c>
      <c r="J10" s="22">
        <v>946803</v>
      </c>
      <c r="K10" s="23">
        <v>990356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1419347</v>
      </c>
      <c r="D12" s="22">
        <v>20367723</v>
      </c>
      <c r="E12" s="23">
        <v>1810151</v>
      </c>
      <c r="F12" s="24">
        <v>8424</v>
      </c>
      <c r="G12" s="22">
        <v>2008424</v>
      </c>
      <c r="H12" s="25">
        <v>2008424</v>
      </c>
      <c r="I12" s="26">
        <v>2208837</v>
      </c>
      <c r="J12" s="22">
        <v>2319270</v>
      </c>
      <c r="K12" s="23">
        <v>2429696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8201656</v>
      </c>
      <c r="D15" s="17">
        <f t="shared" ref="D15:K15" si="2">SUM(D16:D18)</f>
        <v>3966535</v>
      </c>
      <c r="E15" s="32">
        <f t="shared" si="2"/>
        <v>25232313</v>
      </c>
      <c r="F15" s="33">
        <f t="shared" si="2"/>
        <v>30764438</v>
      </c>
      <c r="G15" s="17">
        <f t="shared" si="2"/>
        <v>33264438</v>
      </c>
      <c r="H15" s="34">
        <f t="shared" si="2"/>
        <v>33264438</v>
      </c>
      <c r="I15" s="19">
        <f t="shared" si="2"/>
        <v>42732105</v>
      </c>
      <c r="J15" s="17">
        <f t="shared" si="2"/>
        <v>34173203</v>
      </c>
      <c r="K15" s="32">
        <f t="shared" si="2"/>
        <v>36737244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8135080</v>
      </c>
      <c r="D17" s="22">
        <v>3931290</v>
      </c>
      <c r="E17" s="23">
        <v>25197548</v>
      </c>
      <c r="F17" s="24">
        <v>30720530</v>
      </c>
      <c r="G17" s="22">
        <v>33220530</v>
      </c>
      <c r="H17" s="25">
        <v>33220530</v>
      </c>
      <c r="I17" s="26">
        <v>42686046</v>
      </c>
      <c r="J17" s="22">
        <v>34124887</v>
      </c>
      <c r="K17" s="23">
        <v>36686706</v>
      </c>
    </row>
    <row r="18" spans="1:11" ht="13.5" x14ac:dyDescent="0.25">
      <c r="A18" s="3" t="s">
        <v>32</v>
      </c>
      <c r="B18" s="2" t="s">
        <v>19</v>
      </c>
      <c r="C18" s="22">
        <v>66576</v>
      </c>
      <c r="D18" s="22">
        <v>35245</v>
      </c>
      <c r="E18" s="23">
        <v>34765</v>
      </c>
      <c r="F18" s="24">
        <v>43908</v>
      </c>
      <c r="G18" s="22">
        <v>43908</v>
      </c>
      <c r="H18" s="25">
        <v>43908</v>
      </c>
      <c r="I18" s="26">
        <v>46059</v>
      </c>
      <c r="J18" s="22">
        <v>48316</v>
      </c>
      <c r="K18" s="23">
        <v>50538</v>
      </c>
    </row>
    <row r="19" spans="1:11" ht="13.5" x14ac:dyDescent="0.25">
      <c r="A19" s="1" t="s">
        <v>33</v>
      </c>
      <c r="B19" s="2" t="s">
        <v>19</v>
      </c>
      <c r="C19" s="17">
        <f>SUM(C20:C23)</f>
        <v>178362415</v>
      </c>
      <c r="D19" s="17">
        <f t="shared" ref="D19:K19" si="3">SUM(D20:D23)</f>
        <v>256102209</v>
      </c>
      <c r="E19" s="32">
        <f t="shared" si="3"/>
        <v>152749794</v>
      </c>
      <c r="F19" s="33">
        <f t="shared" si="3"/>
        <v>309536067</v>
      </c>
      <c r="G19" s="17">
        <f t="shared" si="3"/>
        <v>320060244</v>
      </c>
      <c r="H19" s="34">
        <f t="shared" si="3"/>
        <v>320060244</v>
      </c>
      <c r="I19" s="19">
        <f t="shared" si="3"/>
        <v>357788560</v>
      </c>
      <c r="J19" s="17">
        <f t="shared" si="3"/>
        <v>377053427</v>
      </c>
      <c r="K19" s="32">
        <f t="shared" si="3"/>
        <v>406603884</v>
      </c>
    </row>
    <row r="20" spans="1:11" ht="13.5" x14ac:dyDescent="0.25">
      <c r="A20" s="3" t="s">
        <v>34</v>
      </c>
      <c r="B20" s="2" t="s">
        <v>19</v>
      </c>
      <c r="C20" s="22">
        <v>64004844</v>
      </c>
      <c r="D20" s="22">
        <v>93171915</v>
      </c>
      <c r="E20" s="23">
        <v>61016380</v>
      </c>
      <c r="F20" s="24">
        <v>153753587</v>
      </c>
      <c r="G20" s="22">
        <v>153753587</v>
      </c>
      <c r="H20" s="25">
        <v>153753587</v>
      </c>
      <c r="I20" s="26">
        <v>183867849</v>
      </c>
      <c r="J20" s="22">
        <v>190835601</v>
      </c>
      <c r="K20" s="23">
        <v>198200038</v>
      </c>
    </row>
    <row r="21" spans="1:11" ht="13.5" x14ac:dyDescent="0.25">
      <c r="A21" s="3" t="s">
        <v>35</v>
      </c>
      <c r="B21" s="2" t="s">
        <v>19</v>
      </c>
      <c r="C21" s="22">
        <v>73969576</v>
      </c>
      <c r="D21" s="22">
        <v>55210228</v>
      </c>
      <c r="E21" s="23">
        <v>19291470</v>
      </c>
      <c r="F21" s="24">
        <v>104129474</v>
      </c>
      <c r="G21" s="22">
        <v>106629474</v>
      </c>
      <c r="H21" s="25">
        <v>106629474</v>
      </c>
      <c r="I21" s="26">
        <v>106488391</v>
      </c>
      <c r="J21" s="22">
        <v>115481322</v>
      </c>
      <c r="K21" s="23">
        <v>134413463</v>
      </c>
    </row>
    <row r="22" spans="1:11" ht="13.5" x14ac:dyDescent="0.25">
      <c r="A22" s="3" t="s">
        <v>36</v>
      </c>
      <c r="B22" s="2" t="s">
        <v>19</v>
      </c>
      <c r="C22" s="27">
        <v>24068240</v>
      </c>
      <c r="D22" s="27">
        <v>42661473</v>
      </c>
      <c r="E22" s="28">
        <v>49067767</v>
      </c>
      <c r="F22" s="29">
        <v>29952996</v>
      </c>
      <c r="G22" s="27">
        <v>35211439</v>
      </c>
      <c r="H22" s="30">
        <v>35211439</v>
      </c>
      <c r="I22" s="31">
        <v>39827550</v>
      </c>
      <c r="J22" s="27">
        <v>41779100</v>
      </c>
      <c r="K22" s="28">
        <v>43700939</v>
      </c>
    </row>
    <row r="23" spans="1:11" ht="13.5" x14ac:dyDescent="0.25">
      <c r="A23" s="3" t="s">
        <v>37</v>
      </c>
      <c r="B23" s="2" t="s">
        <v>19</v>
      </c>
      <c r="C23" s="22">
        <v>16319755</v>
      </c>
      <c r="D23" s="22">
        <v>65058593</v>
      </c>
      <c r="E23" s="23">
        <v>23374177</v>
      </c>
      <c r="F23" s="24">
        <v>21700010</v>
      </c>
      <c r="G23" s="22">
        <v>24465744</v>
      </c>
      <c r="H23" s="25">
        <v>24465744</v>
      </c>
      <c r="I23" s="26">
        <v>27604770</v>
      </c>
      <c r="J23" s="22">
        <v>28957404</v>
      </c>
      <c r="K23" s="23">
        <v>30289444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358458745</v>
      </c>
      <c r="D25" s="49">
        <f t="shared" ref="D25:K25" si="4">+D5+D9+D15+D19+D24</f>
        <v>371767775</v>
      </c>
      <c r="E25" s="50">
        <f t="shared" si="4"/>
        <v>371150798</v>
      </c>
      <c r="F25" s="51">
        <f t="shared" si="4"/>
        <v>533910488</v>
      </c>
      <c r="G25" s="49">
        <f t="shared" si="4"/>
        <v>551134665</v>
      </c>
      <c r="H25" s="52">
        <f t="shared" si="4"/>
        <v>551134665</v>
      </c>
      <c r="I25" s="53">
        <f t="shared" si="4"/>
        <v>613477133</v>
      </c>
      <c r="J25" s="49">
        <f t="shared" si="4"/>
        <v>629824104</v>
      </c>
      <c r="K25" s="50">
        <f t="shared" si="4"/>
        <v>666889670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66666193</v>
      </c>
      <c r="D28" s="17">
        <f t="shared" si="5"/>
        <v>85951606</v>
      </c>
      <c r="E28" s="18">
        <f t="shared" si="5"/>
        <v>122876069</v>
      </c>
      <c r="F28" s="19">
        <f t="shared" si="5"/>
        <v>82981185</v>
      </c>
      <c r="G28" s="17">
        <f t="shared" si="5"/>
        <v>98039798</v>
      </c>
      <c r="H28" s="20">
        <f t="shared" si="5"/>
        <v>98039798</v>
      </c>
      <c r="I28" s="21">
        <f t="shared" si="5"/>
        <v>123881479</v>
      </c>
      <c r="J28" s="17">
        <f t="shared" si="5"/>
        <v>121589996</v>
      </c>
      <c r="K28" s="20">
        <f t="shared" si="5"/>
        <v>127560457</v>
      </c>
    </row>
    <row r="29" spans="1:11" ht="13.5" x14ac:dyDescent="0.25">
      <c r="A29" s="3" t="s">
        <v>20</v>
      </c>
      <c r="B29" s="2" t="s">
        <v>19</v>
      </c>
      <c r="C29" s="22">
        <v>14141723</v>
      </c>
      <c r="D29" s="22">
        <v>26344780</v>
      </c>
      <c r="E29" s="23">
        <v>31136521</v>
      </c>
      <c r="F29" s="24">
        <v>21266901</v>
      </c>
      <c r="G29" s="22">
        <v>32561775</v>
      </c>
      <c r="H29" s="25">
        <v>32561775</v>
      </c>
      <c r="I29" s="26">
        <v>38053504</v>
      </c>
      <c r="J29" s="22">
        <v>37201518</v>
      </c>
      <c r="K29" s="23">
        <v>40109878</v>
      </c>
    </row>
    <row r="30" spans="1:11" ht="13.5" x14ac:dyDescent="0.25">
      <c r="A30" s="3" t="s">
        <v>21</v>
      </c>
      <c r="B30" s="2" t="s">
        <v>19</v>
      </c>
      <c r="C30" s="27">
        <v>52524470</v>
      </c>
      <c r="D30" s="27">
        <v>59606826</v>
      </c>
      <c r="E30" s="28">
        <v>91739548</v>
      </c>
      <c r="F30" s="29">
        <v>61714284</v>
      </c>
      <c r="G30" s="27">
        <v>65478023</v>
      </c>
      <c r="H30" s="30">
        <v>65478023</v>
      </c>
      <c r="I30" s="31">
        <v>85827975</v>
      </c>
      <c r="J30" s="27">
        <v>84388478</v>
      </c>
      <c r="K30" s="28">
        <v>87450579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36245065</v>
      </c>
      <c r="D32" s="17">
        <f t="shared" si="6"/>
        <v>39732302</v>
      </c>
      <c r="E32" s="32">
        <f t="shared" si="6"/>
        <v>62880616</v>
      </c>
      <c r="F32" s="33">
        <f t="shared" si="6"/>
        <v>54604817</v>
      </c>
      <c r="G32" s="17">
        <f t="shared" si="6"/>
        <v>78897499</v>
      </c>
      <c r="H32" s="34">
        <f t="shared" si="6"/>
        <v>78897499</v>
      </c>
      <c r="I32" s="19">
        <f t="shared" si="6"/>
        <v>77477147</v>
      </c>
      <c r="J32" s="17">
        <f t="shared" si="6"/>
        <v>79544217</v>
      </c>
      <c r="K32" s="32">
        <f t="shared" si="6"/>
        <v>82579815</v>
      </c>
    </row>
    <row r="33" spans="1:11" ht="13.5" x14ac:dyDescent="0.25">
      <c r="A33" s="3" t="s">
        <v>24</v>
      </c>
      <c r="B33" s="2" t="s">
        <v>19</v>
      </c>
      <c r="C33" s="22">
        <v>29920048</v>
      </c>
      <c r="D33" s="22">
        <v>33498675</v>
      </c>
      <c r="E33" s="23">
        <v>50934424</v>
      </c>
      <c r="F33" s="24">
        <v>43396343</v>
      </c>
      <c r="G33" s="22">
        <v>64650724</v>
      </c>
      <c r="H33" s="25">
        <v>64650724</v>
      </c>
      <c r="I33" s="26">
        <v>64661165</v>
      </c>
      <c r="J33" s="22">
        <v>66250240</v>
      </c>
      <c r="K33" s="23">
        <v>68815124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6325017</v>
      </c>
      <c r="D35" s="22">
        <v>6233627</v>
      </c>
      <c r="E35" s="23">
        <v>11946192</v>
      </c>
      <c r="F35" s="24">
        <v>11208474</v>
      </c>
      <c r="G35" s="22">
        <v>14246775</v>
      </c>
      <c r="H35" s="25">
        <v>14246775</v>
      </c>
      <c r="I35" s="26">
        <v>12815982</v>
      </c>
      <c r="J35" s="22">
        <v>13293977</v>
      </c>
      <c r="K35" s="23">
        <v>13764691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66694689</v>
      </c>
      <c r="D38" s="17">
        <f t="shared" si="7"/>
        <v>15008994</v>
      </c>
      <c r="E38" s="32">
        <f t="shared" si="7"/>
        <v>48800038</v>
      </c>
      <c r="F38" s="33">
        <f t="shared" si="7"/>
        <v>40812988</v>
      </c>
      <c r="G38" s="17">
        <f t="shared" si="7"/>
        <v>49251199</v>
      </c>
      <c r="H38" s="34">
        <f t="shared" si="7"/>
        <v>49251199</v>
      </c>
      <c r="I38" s="19">
        <f t="shared" si="7"/>
        <v>48575580</v>
      </c>
      <c r="J38" s="17">
        <f t="shared" si="7"/>
        <v>47510551</v>
      </c>
      <c r="K38" s="32">
        <f t="shared" si="7"/>
        <v>49091091</v>
      </c>
    </row>
    <row r="39" spans="1:11" ht="13.5" x14ac:dyDescent="0.25">
      <c r="A39" s="3" t="s">
        <v>30</v>
      </c>
      <c r="B39" s="2" t="s">
        <v>19</v>
      </c>
      <c r="C39" s="22">
        <v>1608998</v>
      </c>
      <c r="D39" s="22">
        <v>877821</v>
      </c>
      <c r="E39" s="23">
        <v>1723764</v>
      </c>
      <c r="F39" s="24">
        <v>4109394</v>
      </c>
      <c r="G39" s="22">
        <v>3296362</v>
      </c>
      <c r="H39" s="25">
        <v>3296362</v>
      </c>
      <c r="I39" s="26">
        <v>2391264</v>
      </c>
      <c r="J39" s="22">
        <v>1848654</v>
      </c>
      <c r="K39" s="23">
        <v>1905173</v>
      </c>
    </row>
    <row r="40" spans="1:11" ht="13.5" x14ac:dyDescent="0.25">
      <c r="A40" s="3" t="s">
        <v>31</v>
      </c>
      <c r="B40" s="2" t="s">
        <v>19</v>
      </c>
      <c r="C40" s="22">
        <v>64798655</v>
      </c>
      <c r="D40" s="22">
        <v>14073103</v>
      </c>
      <c r="E40" s="23">
        <v>47013723</v>
      </c>
      <c r="F40" s="24">
        <v>36703594</v>
      </c>
      <c r="G40" s="22">
        <v>45302770</v>
      </c>
      <c r="H40" s="25">
        <v>45302770</v>
      </c>
      <c r="I40" s="26">
        <v>44054316</v>
      </c>
      <c r="J40" s="22">
        <v>45601897</v>
      </c>
      <c r="K40" s="23">
        <v>47125918</v>
      </c>
    </row>
    <row r="41" spans="1:11" ht="13.5" x14ac:dyDescent="0.25">
      <c r="A41" s="3" t="s">
        <v>32</v>
      </c>
      <c r="B41" s="2" t="s">
        <v>19</v>
      </c>
      <c r="C41" s="22">
        <v>287036</v>
      </c>
      <c r="D41" s="22">
        <v>58070</v>
      </c>
      <c r="E41" s="23">
        <v>62551</v>
      </c>
      <c r="F41" s="24"/>
      <c r="G41" s="22">
        <v>652067</v>
      </c>
      <c r="H41" s="25">
        <v>652067</v>
      </c>
      <c r="I41" s="26">
        <v>2130000</v>
      </c>
      <c r="J41" s="22">
        <v>60000</v>
      </c>
      <c r="K41" s="23">
        <v>60000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318536915</v>
      </c>
      <c r="D42" s="17">
        <f t="shared" si="8"/>
        <v>392712084</v>
      </c>
      <c r="E42" s="32">
        <f t="shared" si="8"/>
        <v>399867762</v>
      </c>
      <c r="F42" s="33">
        <f t="shared" si="8"/>
        <v>327534971</v>
      </c>
      <c r="G42" s="17">
        <f t="shared" si="8"/>
        <v>282850709</v>
      </c>
      <c r="H42" s="34">
        <f t="shared" si="8"/>
        <v>282850709</v>
      </c>
      <c r="I42" s="19">
        <f t="shared" si="8"/>
        <v>315503868</v>
      </c>
      <c r="J42" s="17">
        <f t="shared" si="8"/>
        <v>326566084</v>
      </c>
      <c r="K42" s="32">
        <f t="shared" si="8"/>
        <v>340120314</v>
      </c>
    </row>
    <row r="43" spans="1:11" ht="13.5" x14ac:dyDescent="0.25">
      <c r="A43" s="3" t="s">
        <v>34</v>
      </c>
      <c r="B43" s="2" t="s">
        <v>19</v>
      </c>
      <c r="C43" s="22">
        <v>80760040</v>
      </c>
      <c r="D43" s="22">
        <v>87751177</v>
      </c>
      <c r="E43" s="23">
        <v>166379451</v>
      </c>
      <c r="F43" s="24">
        <v>176916599</v>
      </c>
      <c r="G43" s="22">
        <v>139337092</v>
      </c>
      <c r="H43" s="25">
        <v>139337092</v>
      </c>
      <c r="I43" s="26">
        <v>154139510</v>
      </c>
      <c r="J43" s="22">
        <v>161542354</v>
      </c>
      <c r="K43" s="23">
        <v>168832498</v>
      </c>
    </row>
    <row r="44" spans="1:11" ht="13.5" x14ac:dyDescent="0.25">
      <c r="A44" s="3" t="s">
        <v>35</v>
      </c>
      <c r="B44" s="2" t="s">
        <v>19</v>
      </c>
      <c r="C44" s="22">
        <v>61228451</v>
      </c>
      <c r="D44" s="22">
        <v>151428503</v>
      </c>
      <c r="E44" s="23">
        <v>176320754</v>
      </c>
      <c r="F44" s="24">
        <v>86711991</v>
      </c>
      <c r="G44" s="22">
        <v>68439638</v>
      </c>
      <c r="H44" s="25">
        <v>68439638</v>
      </c>
      <c r="I44" s="26">
        <v>93241828</v>
      </c>
      <c r="J44" s="22">
        <v>94695137</v>
      </c>
      <c r="K44" s="23">
        <v>98588262</v>
      </c>
    </row>
    <row r="45" spans="1:11" ht="13.5" x14ac:dyDescent="0.25">
      <c r="A45" s="3" t="s">
        <v>36</v>
      </c>
      <c r="B45" s="2" t="s">
        <v>19</v>
      </c>
      <c r="C45" s="27">
        <v>12331091</v>
      </c>
      <c r="D45" s="27">
        <v>132514250</v>
      </c>
      <c r="E45" s="28">
        <v>34136818</v>
      </c>
      <c r="F45" s="29">
        <v>39308683</v>
      </c>
      <c r="G45" s="27">
        <v>39790704</v>
      </c>
      <c r="H45" s="30">
        <v>39790704</v>
      </c>
      <c r="I45" s="31">
        <v>35963909</v>
      </c>
      <c r="J45" s="27">
        <v>37236141</v>
      </c>
      <c r="K45" s="28">
        <v>38489007</v>
      </c>
    </row>
    <row r="46" spans="1:11" ht="13.5" x14ac:dyDescent="0.25">
      <c r="A46" s="3" t="s">
        <v>37</v>
      </c>
      <c r="B46" s="2" t="s">
        <v>19</v>
      </c>
      <c r="C46" s="22">
        <v>164217333</v>
      </c>
      <c r="D46" s="22">
        <v>21018154</v>
      </c>
      <c r="E46" s="23">
        <v>23030739</v>
      </c>
      <c r="F46" s="24">
        <v>24597698</v>
      </c>
      <c r="G46" s="22">
        <v>35283275</v>
      </c>
      <c r="H46" s="25">
        <v>35283275</v>
      </c>
      <c r="I46" s="26">
        <v>32158621</v>
      </c>
      <c r="J46" s="22">
        <v>33092452</v>
      </c>
      <c r="K46" s="23">
        <v>34210547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488142862</v>
      </c>
      <c r="D48" s="49">
        <f t="shared" si="9"/>
        <v>533404986</v>
      </c>
      <c r="E48" s="50">
        <f t="shared" si="9"/>
        <v>634424485</v>
      </c>
      <c r="F48" s="51">
        <f t="shared" si="9"/>
        <v>505933961</v>
      </c>
      <c r="G48" s="49">
        <f t="shared" si="9"/>
        <v>509039205</v>
      </c>
      <c r="H48" s="52">
        <f t="shared" si="9"/>
        <v>509039205</v>
      </c>
      <c r="I48" s="53">
        <f t="shared" si="9"/>
        <v>565438074</v>
      </c>
      <c r="J48" s="49">
        <f t="shared" si="9"/>
        <v>575210848</v>
      </c>
      <c r="K48" s="50">
        <f t="shared" si="9"/>
        <v>599351677</v>
      </c>
    </row>
    <row r="49" spans="1:11" ht="13.5" x14ac:dyDescent="0.25">
      <c r="A49" s="9" t="s">
        <v>77</v>
      </c>
      <c r="B49" s="10"/>
      <c r="C49" s="54">
        <f>+C25-C48</f>
        <v>-129684117</v>
      </c>
      <c r="D49" s="54">
        <f t="shared" ref="D49:K49" si="10">+D25-D48</f>
        <v>-161637211</v>
      </c>
      <c r="E49" s="55">
        <f t="shared" si="10"/>
        <v>-263273687</v>
      </c>
      <c r="F49" s="56">
        <f t="shared" si="10"/>
        <v>27976527</v>
      </c>
      <c r="G49" s="54">
        <f t="shared" si="10"/>
        <v>42095460</v>
      </c>
      <c r="H49" s="57">
        <f t="shared" si="10"/>
        <v>42095460</v>
      </c>
      <c r="I49" s="58">
        <f t="shared" si="10"/>
        <v>48039059</v>
      </c>
      <c r="J49" s="54">
        <f t="shared" si="10"/>
        <v>54613256</v>
      </c>
      <c r="K49" s="55">
        <f t="shared" si="10"/>
        <v>67537993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131594199</v>
      </c>
      <c r="D5" s="17">
        <f t="shared" ref="D5:K5" si="0">SUM(D6:D8)</f>
        <v>136124557</v>
      </c>
      <c r="E5" s="18">
        <f t="shared" si="0"/>
        <v>143876852</v>
      </c>
      <c r="F5" s="19">
        <f t="shared" si="0"/>
        <v>144351000</v>
      </c>
      <c r="G5" s="17">
        <f t="shared" si="0"/>
        <v>144855674</v>
      </c>
      <c r="H5" s="20">
        <f t="shared" si="0"/>
        <v>144855674</v>
      </c>
      <c r="I5" s="21">
        <f t="shared" si="0"/>
        <v>150084200</v>
      </c>
      <c r="J5" s="17">
        <f t="shared" si="0"/>
        <v>155006760</v>
      </c>
      <c r="K5" s="20">
        <f t="shared" si="0"/>
        <v>160344750</v>
      </c>
    </row>
    <row r="6" spans="1:11" ht="13.5" x14ac:dyDescent="0.25">
      <c r="A6" s="3" t="s">
        <v>20</v>
      </c>
      <c r="B6" s="2" t="s">
        <v>19</v>
      </c>
      <c r="C6" s="22">
        <v>488700</v>
      </c>
      <c r="D6" s="22">
        <v>514050</v>
      </c>
      <c r="E6" s="23">
        <v>355148</v>
      </c>
      <c r="F6" s="24"/>
      <c r="G6" s="22">
        <v>394674</v>
      </c>
      <c r="H6" s="25">
        <v>394674</v>
      </c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131105499</v>
      </c>
      <c r="D7" s="27">
        <v>135610507</v>
      </c>
      <c r="E7" s="28">
        <v>143521704</v>
      </c>
      <c r="F7" s="29">
        <v>144351000</v>
      </c>
      <c r="G7" s="27">
        <v>144461000</v>
      </c>
      <c r="H7" s="30">
        <v>144461000</v>
      </c>
      <c r="I7" s="31">
        <v>150084200</v>
      </c>
      <c r="J7" s="27">
        <v>155006760</v>
      </c>
      <c r="K7" s="28">
        <v>160344750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3212452</v>
      </c>
      <c r="D15" s="17">
        <f t="shared" ref="D15:K15" si="2">SUM(D16:D18)</f>
        <v>3400862</v>
      </c>
      <c r="E15" s="32">
        <f t="shared" si="2"/>
        <v>3696183</v>
      </c>
      <c r="F15" s="33">
        <f t="shared" si="2"/>
        <v>6866000</v>
      </c>
      <c r="G15" s="17">
        <f t="shared" si="2"/>
        <v>7366000</v>
      </c>
      <c r="H15" s="34">
        <f t="shared" si="2"/>
        <v>7366000</v>
      </c>
      <c r="I15" s="19">
        <f t="shared" si="2"/>
        <v>10506000</v>
      </c>
      <c r="J15" s="17">
        <f t="shared" si="2"/>
        <v>9572000</v>
      </c>
      <c r="K15" s="32">
        <f t="shared" si="2"/>
        <v>9497000</v>
      </c>
    </row>
    <row r="16" spans="1:11" ht="13.5" x14ac:dyDescent="0.25">
      <c r="A16" s="3" t="s">
        <v>30</v>
      </c>
      <c r="B16" s="2" t="s">
        <v>19</v>
      </c>
      <c r="C16" s="22">
        <v>3212452</v>
      </c>
      <c r="D16" s="22">
        <v>3400862</v>
      </c>
      <c r="E16" s="23">
        <v>3696183</v>
      </c>
      <c r="F16" s="24">
        <v>6866000</v>
      </c>
      <c r="G16" s="22">
        <v>7366000</v>
      </c>
      <c r="H16" s="25">
        <v>7366000</v>
      </c>
      <c r="I16" s="26">
        <v>10506000</v>
      </c>
      <c r="J16" s="22">
        <v>9572000</v>
      </c>
      <c r="K16" s="23">
        <v>9497000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134806651</v>
      </c>
      <c r="D25" s="49">
        <f t="shared" ref="D25:K25" si="4">+D5+D9+D15+D19+D24</f>
        <v>139525419</v>
      </c>
      <c r="E25" s="50">
        <f t="shared" si="4"/>
        <v>147573035</v>
      </c>
      <c r="F25" s="51">
        <f t="shared" si="4"/>
        <v>151217000</v>
      </c>
      <c r="G25" s="49">
        <f t="shared" si="4"/>
        <v>152221674</v>
      </c>
      <c r="H25" s="52">
        <f t="shared" si="4"/>
        <v>152221674</v>
      </c>
      <c r="I25" s="53">
        <f t="shared" si="4"/>
        <v>160590200</v>
      </c>
      <c r="J25" s="49">
        <f t="shared" si="4"/>
        <v>164578760</v>
      </c>
      <c r="K25" s="50">
        <f t="shared" si="4"/>
        <v>169841750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68849547</v>
      </c>
      <c r="D28" s="17">
        <f t="shared" si="5"/>
        <v>69719547</v>
      </c>
      <c r="E28" s="18">
        <f t="shared" si="5"/>
        <v>68732469</v>
      </c>
      <c r="F28" s="19">
        <f t="shared" si="5"/>
        <v>94156468</v>
      </c>
      <c r="G28" s="17">
        <f t="shared" si="5"/>
        <v>92903215</v>
      </c>
      <c r="H28" s="20">
        <f t="shared" si="5"/>
        <v>92903215</v>
      </c>
      <c r="I28" s="21">
        <f t="shared" si="5"/>
        <v>98477342</v>
      </c>
      <c r="J28" s="17">
        <f t="shared" si="5"/>
        <v>99301025</v>
      </c>
      <c r="K28" s="20">
        <f t="shared" si="5"/>
        <v>101485548</v>
      </c>
    </row>
    <row r="29" spans="1:11" ht="13.5" x14ac:dyDescent="0.25">
      <c r="A29" s="3" t="s">
        <v>20</v>
      </c>
      <c r="B29" s="2" t="s">
        <v>19</v>
      </c>
      <c r="C29" s="22">
        <v>18729956</v>
      </c>
      <c r="D29" s="22">
        <v>18864826</v>
      </c>
      <c r="E29" s="23">
        <v>21898474</v>
      </c>
      <c r="F29" s="24">
        <v>27585026</v>
      </c>
      <c r="G29" s="22">
        <v>28333850</v>
      </c>
      <c r="H29" s="25">
        <v>28333850</v>
      </c>
      <c r="I29" s="26">
        <v>25580252</v>
      </c>
      <c r="J29" s="22">
        <v>26384367</v>
      </c>
      <c r="K29" s="23">
        <v>27122362</v>
      </c>
    </row>
    <row r="30" spans="1:11" ht="13.5" x14ac:dyDescent="0.25">
      <c r="A30" s="3" t="s">
        <v>21</v>
      </c>
      <c r="B30" s="2" t="s">
        <v>19</v>
      </c>
      <c r="C30" s="27">
        <v>47120264</v>
      </c>
      <c r="D30" s="27">
        <v>48065893</v>
      </c>
      <c r="E30" s="28">
        <v>43869503</v>
      </c>
      <c r="F30" s="29">
        <v>62533038</v>
      </c>
      <c r="G30" s="27">
        <v>61282993</v>
      </c>
      <c r="H30" s="30">
        <v>61282993</v>
      </c>
      <c r="I30" s="31">
        <v>68165848</v>
      </c>
      <c r="J30" s="27">
        <v>67965651</v>
      </c>
      <c r="K30" s="28">
        <v>70654518</v>
      </c>
    </row>
    <row r="31" spans="1:11" ht="13.5" x14ac:dyDescent="0.25">
      <c r="A31" s="3" t="s">
        <v>22</v>
      </c>
      <c r="B31" s="2" t="s">
        <v>19</v>
      </c>
      <c r="C31" s="22">
        <v>2999327</v>
      </c>
      <c r="D31" s="22">
        <v>2788828</v>
      </c>
      <c r="E31" s="23">
        <v>2964492</v>
      </c>
      <c r="F31" s="24">
        <v>4038404</v>
      </c>
      <c r="G31" s="22">
        <v>3286372</v>
      </c>
      <c r="H31" s="25">
        <v>3286372</v>
      </c>
      <c r="I31" s="26">
        <v>4731242</v>
      </c>
      <c r="J31" s="22">
        <v>4951007</v>
      </c>
      <c r="K31" s="23">
        <v>3708668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9829267</v>
      </c>
      <c r="D32" s="17">
        <f t="shared" si="6"/>
        <v>11449588</v>
      </c>
      <c r="E32" s="32">
        <f t="shared" si="6"/>
        <v>12147864</v>
      </c>
      <c r="F32" s="33">
        <f t="shared" si="6"/>
        <v>17382104</v>
      </c>
      <c r="G32" s="17">
        <f t="shared" si="6"/>
        <v>16806710</v>
      </c>
      <c r="H32" s="34">
        <f t="shared" si="6"/>
        <v>16806710</v>
      </c>
      <c r="I32" s="19">
        <f t="shared" si="6"/>
        <v>16733592</v>
      </c>
      <c r="J32" s="17">
        <f t="shared" si="6"/>
        <v>15240775</v>
      </c>
      <c r="K32" s="32">
        <f t="shared" si="6"/>
        <v>15943709</v>
      </c>
    </row>
    <row r="33" spans="1:11" ht="13.5" x14ac:dyDescent="0.25">
      <c r="A33" s="3" t="s">
        <v>24</v>
      </c>
      <c r="B33" s="2" t="s">
        <v>19</v>
      </c>
      <c r="C33" s="22">
        <v>7794622</v>
      </c>
      <c r="D33" s="22">
        <v>7795567</v>
      </c>
      <c r="E33" s="23">
        <v>8038912</v>
      </c>
      <c r="F33" s="24">
        <v>12996355</v>
      </c>
      <c r="G33" s="22">
        <v>12402961</v>
      </c>
      <c r="H33" s="25">
        <v>12402961</v>
      </c>
      <c r="I33" s="26">
        <v>13330576</v>
      </c>
      <c r="J33" s="22">
        <v>14224497</v>
      </c>
      <c r="K33" s="23">
        <v>14919634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2034645</v>
      </c>
      <c r="D36" s="22">
        <v>3654021</v>
      </c>
      <c r="E36" s="23">
        <v>4108952</v>
      </c>
      <c r="F36" s="24">
        <v>4385749</v>
      </c>
      <c r="G36" s="22">
        <v>4403749</v>
      </c>
      <c r="H36" s="25">
        <v>4403749</v>
      </c>
      <c r="I36" s="26">
        <v>3403016</v>
      </c>
      <c r="J36" s="22">
        <v>1016278</v>
      </c>
      <c r="K36" s="23">
        <v>1024075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46141041</v>
      </c>
      <c r="D38" s="17">
        <f t="shared" si="7"/>
        <v>51013115</v>
      </c>
      <c r="E38" s="32">
        <f t="shared" si="7"/>
        <v>56091974</v>
      </c>
      <c r="F38" s="33">
        <f t="shared" si="7"/>
        <v>65138879</v>
      </c>
      <c r="G38" s="17">
        <f t="shared" si="7"/>
        <v>74851552</v>
      </c>
      <c r="H38" s="34">
        <f t="shared" si="7"/>
        <v>74851552</v>
      </c>
      <c r="I38" s="19">
        <f t="shared" si="7"/>
        <v>59046205</v>
      </c>
      <c r="J38" s="17">
        <f t="shared" si="7"/>
        <v>46207041</v>
      </c>
      <c r="K38" s="32">
        <f t="shared" si="7"/>
        <v>47185862</v>
      </c>
    </row>
    <row r="39" spans="1:11" ht="13.5" x14ac:dyDescent="0.25">
      <c r="A39" s="3" t="s">
        <v>30</v>
      </c>
      <c r="B39" s="2" t="s">
        <v>19</v>
      </c>
      <c r="C39" s="22">
        <v>37667519</v>
      </c>
      <c r="D39" s="22">
        <v>40972328</v>
      </c>
      <c r="E39" s="23">
        <v>46099398</v>
      </c>
      <c r="F39" s="24">
        <v>52440804</v>
      </c>
      <c r="G39" s="22">
        <v>62825477</v>
      </c>
      <c r="H39" s="25">
        <v>62825477</v>
      </c>
      <c r="I39" s="26">
        <v>46548675</v>
      </c>
      <c r="J39" s="22">
        <v>32736512</v>
      </c>
      <c r="K39" s="23">
        <v>33204314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8473522</v>
      </c>
      <c r="D41" s="22">
        <v>10040787</v>
      </c>
      <c r="E41" s="23">
        <v>9992576</v>
      </c>
      <c r="F41" s="24">
        <v>12698075</v>
      </c>
      <c r="G41" s="22">
        <v>12026075</v>
      </c>
      <c r="H41" s="25">
        <v>12026075</v>
      </c>
      <c r="I41" s="26">
        <v>12497530</v>
      </c>
      <c r="J41" s="22">
        <v>13470529</v>
      </c>
      <c r="K41" s="23">
        <v>13981548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2286036</v>
      </c>
      <c r="D47" s="17">
        <v>2811149</v>
      </c>
      <c r="E47" s="32">
        <v>2607326</v>
      </c>
      <c r="F47" s="33">
        <v>3889993</v>
      </c>
      <c r="G47" s="17">
        <v>3298993</v>
      </c>
      <c r="H47" s="34">
        <v>3298993</v>
      </c>
      <c r="I47" s="19">
        <v>4536670</v>
      </c>
      <c r="J47" s="17">
        <v>4667887</v>
      </c>
      <c r="K47" s="32">
        <v>4847046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127105891</v>
      </c>
      <c r="D48" s="49">
        <f t="shared" si="9"/>
        <v>134993399</v>
      </c>
      <c r="E48" s="50">
        <f t="shared" si="9"/>
        <v>139579633</v>
      </c>
      <c r="F48" s="51">
        <f t="shared" si="9"/>
        <v>180567444</v>
      </c>
      <c r="G48" s="49">
        <f t="shared" si="9"/>
        <v>187860470</v>
      </c>
      <c r="H48" s="52">
        <f t="shared" si="9"/>
        <v>187860470</v>
      </c>
      <c r="I48" s="53">
        <f t="shared" si="9"/>
        <v>178793809</v>
      </c>
      <c r="J48" s="49">
        <f t="shared" si="9"/>
        <v>165416728</v>
      </c>
      <c r="K48" s="50">
        <f t="shared" si="9"/>
        <v>169462165</v>
      </c>
    </row>
    <row r="49" spans="1:11" ht="13.5" x14ac:dyDescent="0.25">
      <c r="A49" s="9" t="s">
        <v>77</v>
      </c>
      <c r="B49" s="10"/>
      <c r="C49" s="54">
        <f>+C25-C48</f>
        <v>7700760</v>
      </c>
      <c r="D49" s="54">
        <f t="shared" ref="D49:K49" si="10">+D25-D48</f>
        <v>4532020</v>
      </c>
      <c r="E49" s="55">
        <f t="shared" si="10"/>
        <v>7993402</v>
      </c>
      <c r="F49" s="56">
        <f t="shared" si="10"/>
        <v>-29350444</v>
      </c>
      <c r="G49" s="54">
        <f t="shared" si="10"/>
        <v>-35638796</v>
      </c>
      <c r="H49" s="57">
        <f t="shared" si="10"/>
        <v>-35638796</v>
      </c>
      <c r="I49" s="58">
        <f t="shared" si="10"/>
        <v>-18203609</v>
      </c>
      <c r="J49" s="54">
        <f t="shared" si="10"/>
        <v>-837968</v>
      </c>
      <c r="K49" s="55">
        <f t="shared" si="10"/>
        <v>379585</v>
      </c>
    </row>
    <row r="50" spans="1:11" ht="13.5" x14ac:dyDescent="0.25">
      <c r="A50" s="11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808594C-3642-4C79-8644-DA8EA286A8F9}"/>
</file>

<file path=customXml/itemProps2.xml><?xml version="1.0" encoding="utf-8"?>
<ds:datastoreItem xmlns:ds="http://schemas.openxmlformats.org/officeDocument/2006/customXml" ds:itemID="{33716291-3724-4A80-965D-29EF73D5F384}"/>
</file>

<file path=customXml/itemProps3.xml><?xml version="1.0" encoding="utf-8"?>
<ds:datastoreItem xmlns:ds="http://schemas.openxmlformats.org/officeDocument/2006/customXml" ds:itemID="{F26C815A-0530-44E1-9540-E97061BA58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2024-08-20T07:32:52Z</dcterms:created>
  <dcterms:modified xsi:type="dcterms:W3CDTF">2024-08-20T07:42:46Z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